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8775" sheetId="1" r:id="rId1"/>
  </sheets>
  <definedNames>
    <definedName name="_xlnm.Print_Area" localSheetId="0">КПК0218775!$A$1:$BQ$130</definedName>
  </definedNames>
  <calcPr calcId="145621"/>
</workbook>
</file>

<file path=xl/calcChain.xml><?xml version="1.0" encoding="utf-8"?>
<calcChain xmlns="http://schemas.openxmlformats.org/spreadsheetml/2006/main">
  <c r="AQ109" i="1" l="1"/>
  <c r="AQ106" i="1"/>
  <c r="AQ103" i="1"/>
  <c r="AQ101" i="1"/>
  <c r="AQ100" i="1"/>
  <c r="AQ99" i="1"/>
  <c r="AQ98" i="1"/>
  <c r="AQ97" i="1" s="1"/>
  <c r="AI97" i="1"/>
  <c r="AA97" i="1"/>
  <c r="AI51" i="1"/>
  <c r="AY49" i="1"/>
  <c r="AY48" i="1"/>
  <c r="AY47" i="1"/>
  <c r="AY46" i="1"/>
  <c r="AY44" i="1"/>
  <c r="AI44" i="1"/>
  <c r="S44" i="1"/>
  <c r="AI39" i="1"/>
  <c r="BN91" i="1"/>
  <c r="BI91" i="1"/>
  <c r="BD91" i="1"/>
  <c r="AZ91" i="1"/>
  <c r="BN89" i="1"/>
  <c r="BI89" i="1"/>
  <c r="BD89" i="1"/>
  <c r="AZ89" i="1"/>
  <c r="BN87" i="1"/>
  <c r="BI87" i="1"/>
  <c r="BD87" i="1"/>
  <c r="AZ87" i="1"/>
  <c r="BI83" i="1"/>
  <c r="BD83" i="1"/>
  <c r="AZ83" i="1"/>
  <c r="AK83" i="1"/>
  <c r="BN83" i="1" s="1"/>
  <c r="BI82" i="1"/>
  <c r="BD82" i="1"/>
  <c r="AZ82" i="1"/>
  <c r="AK82" i="1"/>
  <c r="BN82" i="1" s="1"/>
  <c r="BH71" i="1"/>
  <c r="BC71" i="1"/>
  <c r="BH68" i="1"/>
  <c r="BC68" i="1"/>
  <c r="BH65" i="1"/>
  <c r="BC65" i="1"/>
  <c r="BI31" i="1"/>
  <c r="BD31" i="1"/>
  <c r="BN31" i="1" s="1"/>
  <c r="AZ31" i="1"/>
  <c r="AK31" i="1"/>
  <c r="BI30" i="1"/>
  <c r="BD30" i="1"/>
  <c r="AZ30" i="1"/>
  <c r="AK30" i="1"/>
  <c r="BN30" i="1" l="1"/>
</calcChain>
</file>

<file path=xl/sharedStrings.xml><?xml version="1.0" encoding="utf-8"?>
<sst xmlns="http://schemas.openxmlformats.org/spreadsheetml/2006/main" count="312" uniqueCount="150">
  <si>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</si>
  <si>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</si>
  <si>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</si>
  <si>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</si>
  <si>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</si>
  <si>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</si>
  <si>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</si>
  <si>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</si>
  <si>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</si>
  <si>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</si>
  <si>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</si>
  <si>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</si>
  <si>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</si>
  <si>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</si>
  <si>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</si>
  <si>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</si>
  <si>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</si>
  <si>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</si>
  <si>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</si>
  <si>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</si>
  <si>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</si>
  <si>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</si>
  <si>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</si>
  <si>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</si>
  <si>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</si>
  <si>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</si>
  <si>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</si>
  <si>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</si>
  <si>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</si>
  <si>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</si>
  <si>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</si>
  <si>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</si>
  <si>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</si>
  <si>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</si>
  <si>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</si>
  <si>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</si>
  <si>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</si>
  <si>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</si>
  <si>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</si>
  <si>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</si>
  <si>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</si>
  <si>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</si>
  <si>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</si>
  <si>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</si>
  <si>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</si>
  <si>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</si>
  <si>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</si>
  <si>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</si>
  <si>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</si>
  <si>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</si>
  <si>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</si>
  <si>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</si>
  <si>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</si>
  <si>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</si>
  <si>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</si>
  <si>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</si>
  <si>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</si>
  <si>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</si>
  <si>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</si>
  <si>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</si>
  <si>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</si>
  <si>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</si>
  <si>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</si>
  <si>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</si>
  <si>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</si>
  <si>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</si>
  <si>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</si>
  <si>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</si>
  <si>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</si>
  <si>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</si>
  <si>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</si>
  <si>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</si>
  <si>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</si>
  <si>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</si>
  <si>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</si>
  <si>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</si>
  <si>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</si>
  <si>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</si>
  <si>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</si>
  <si>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</si>
  <si>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</si>
  <si>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</si>
  <si>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</si>
  <si>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</si>
  <si>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</si>
  <si>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</si>
  <si>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</si>
  <si>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</si>
  <si>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</si>
  <si>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</si>
  <si>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</si>
  <si>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</si>
  <si>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</si>
  <si>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</si>
  <si>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</si>
  <si>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</si>
  <si>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</si>
  <si>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</si>
  <si>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</si>
  <si>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</si>
  <si>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</si>
  <si>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</si>
  <si>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</si>
  <si>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</si>
  <si>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</si>
  <si>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</si>
  <si>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</si>
  <si>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</si>
  <si>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Придбання скла для ліквідації надзвичайної ситуації воєнного характеру</t>
  </si>
  <si>
    <t>C32:BQ32</t>
  </si>
  <si>
    <t>Пояснення щодо причин розбіжностей між фактичними та затвердженими результативними показниками: Відхилення виникли в зв'язку з придбанням меньшої кількості скла ніж планувалося</t>
  </si>
  <si>
    <t>C63:BQ63</t>
  </si>
  <si>
    <t>затрат</t>
  </si>
  <si>
    <t>Обсяг витрат</t>
  </si>
  <si>
    <t>C66:BQ66</t>
  </si>
  <si>
    <t>Пояснення щодо причин розбіжностей між фактичними та затвердженими результативними показниками: Розбіжності виникли в зв'язку з придбанням меньшої кількості скла ніж планувалося</t>
  </si>
  <si>
    <t>продукту</t>
  </si>
  <si>
    <t>Кількість скла</t>
  </si>
  <si>
    <t>C69:BQ69</t>
  </si>
  <si>
    <t>ефективності</t>
  </si>
  <si>
    <t>Середня вартість одного квадратного метра скла</t>
  </si>
  <si>
    <t>C85:BQ85</t>
  </si>
  <si>
    <t>Інші заходи за рахунок коштів резервного фонду місцевого бюджету</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</si>
  <si>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</si>
  <si>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</si>
  <si>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</si>
  <si>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</si>
  <si>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</si>
  <si>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</si>
  <si>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</si>
  <si>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</si>
  <si>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</si>
  <si>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</si>
  <si>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0218775</t>
  </si>
  <si>
    <t>0210000</t>
  </si>
  <si>
    <t>8775</t>
  </si>
  <si>
    <t>0133</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</si>
  <si>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</si>
  <si>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</si>
  <si>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</si>
  <si>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</si>
  <si>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</si>
  <si>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</si>
  <si>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</si>
  <si>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</si>
  <si>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</si>
  <si>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0218775 "'Інші заходи за рахунок коштів резервного фонду місцевого бюджету" у 2023 році виконані повністю. Фактично проведені у 2023 році видатки, які були затверджені паспортом бюджетної програми надали можливість забезпечити надання інших заходів за рахунок коштів резервного фонду місцевого бюджету,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</si>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</sst>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10" xfId="0" quotePrefix="1" applyNumberFormat="1" applyFont="1" applyBorder="1" applyAlignment="1">
      <alignment horizontal="center"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4" fillId="0" borderId="5" xfId="0" quotePrefix="1" applyFont="1" applyBorder="1" applyAlignment="1">
      <alignment horizontal="left" wrapText="1"/>
    </xf>
    <xf numFmtId="0" fontId="0" fillId="0" borderId="5" xfId="0" applyBorder="1" applyAlignment="1">
      <alignment horizontal="left" wrapText="1"/>
    </xf>
  </cellXfs>
  <cellStyles count="1">
    <cellStyle name="Звичайни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0"/>
  <sheetViews>
    <sheetView tabSelected="1" view="pageBreakPreview" topLeftCell="A94" zoomScale="80" zoomScaleNormal="100" zoomScaleSheetLayoutView="80" workbookViewId="0">
      <selection activeCell="AP129" sqref="AP129:BH129"/>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132</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123</v>
      </c>
      <c r="C13" s="60"/>
      <c r="D13" s="60"/>
      <c r="E13" s="60"/>
      <c r="F13" s="60"/>
      <c r="G13" s="60"/>
      <c r="H13" s="60"/>
      <c r="I13" s="60"/>
      <c r="J13" s="60"/>
      <c r="K13" s="60"/>
      <c r="L13" s="60"/>
      <c r="M13" s="14"/>
      <c r="N13" s="194" t="s">
        <v>124</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129</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134</v>
      </c>
      <c r="C16" s="60"/>
      <c r="D16" s="60"/>
      <c r="E16" s="60"/>
      <c r="F16" s="60"/>
      <c r="G16" s="60"/>
      <c r="H16" s="60"/>
      <c r="I16" s="60"/>
      <c r="J16" s="60"/>
      <c r="K16" s="60"/>
      <c r="L16" s="60"/>
      <c r="M16" s="14"/>
      <c r="N16" s="194" t="s">
        <v>124</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129</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3" t="s">
        <v>133</v>
      </c>
      <c r="C19" s="60"/>
      <c r="D19" s="60"/>
      <c r="E19" s="60"/>
      <c r="F19" s="60"/>
      <c r="G19" s="60"/>
      <c r="H19" s="60"/>
      <c r="I19" s="60"/>
      <c r="J19" s="60"/>
      <c r="K19" s="60"/>
      <c r="L19" s="60"/>
      <c r="M19"/>
      <c r="N19" s="193" t="s">
        <v>135</v>
      </c>
      <c r="O19" s="60"/>
      <c r="P19" s="60"/>
      <c r="Q19" s="60"/>
      <c r="R19" s="60"/>
      <c r="S19" s="60"/>
      <c r="T19" s="60"/>
      <c r="U19" s="60"/>
      <c r="V19" s="60"/>
      <c r="W19" s="60"/>
      <c r="X19" s="60"/>
      <c r="Y19" s="60"/>
      <c r="Z19" s="19"/>
      <c r="AA19" s="193" t="s">
        <v>136</v>
      </c>
      <c r="AB19" s="60"/>
      <c r="AC19" s="60"/>
      <c r="AD19" s="60"/>
      <c r="AE19" s="60"/>
      <c r="AF19" s="60"/>
      <c r="AG19" s="60"/>
      <c r="AH19" s="60"/>
      <c r="AI19" s="60"/>
      <c r="AJ19" s="19"/>
      <c r="AK19" s="201" t="s">
        <v>122</v>
      </c>
      <c r="AL19" s="192"/>
      <c r="AM19" s="192"/>
      <c r="AN19" s="192"/>
      <c r="AO19" s="192"/>
      <c r="AP19" s="192"/>
      <c r="AQ19" s="192"/>
      <c r="AR19" s="192"/>
      <c r="AS19" s="192"/>
      <c r="AT19" s="192"/>
      <c r="AU19" s="192"/>
      <c r="AV19" s="192"/>
      <c r="AW19" s="192"/>
      <c r="AX19" s="192"/>
      <c r="AY19" s="192"/>
      <c r="AZ19" s="192"/>
      <c r="BA19" s="192"/>
      <c r="BB19" s="192"/>
      <c r="BC19" s="192"/>
      <c r="BD19" s="19"/>
      <c r="BE19" s="193" t="s">
        <v>130</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15.95" customHeight="1" x14ac:dyDescent="0.2">
      <c r="A22" s="191" t="s">
        <v>122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131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200000</v>
      </c>
      <c r="AB30" s="44"/>
      <c r="AC30" s="44"/>
      <c r="AD30" s="44"/>
      <c r="AE30" s="44"/>
      <c r="AF30" s="44">
        <v>0</v>
      </c>
      <c r="AG30" s="44"/>
      <c r="AH30" s="44"/>
      <c r="AI30" s="44"/>
      <c r="AJ30" s="44"/>
      <c r="AK30" s="44">
        <f>AA30+AF30</f>
        <v>200000</v>
      </c>
      <c r="AL30" s="44"/>
      <c r="AM30" s="44"/>
      <c r="AN30" s="44"/>
      <c r="AO30" s="44"/>
      <c r="AP30" s="44">
        <v>192408</v>
      </c>
      <c r="AQ30" s="44"/>
      <c r="AR30" s="44"/>
      <c r="AS30" s="44"/>
      <c r="AT30" s="44"/>
      <c r="AU30" s="44">
        <v>0</v>
      </c>
      <c r="AV30" s="44"/>
      <c r="AW30" s="44"/>
      <c r="AX30" s="44"/>
      <c r="AY30" s="44"/>
      <c r="AZ30" s="44">
        <f>AP30+AU30</f>
        <v>192408</v>
      </c>
      <c r="BA30" s="44"/>
      <c r="BB30" s="44"/>
      <c r="BC30" s="44"/>
      <c r="BD30" s="44">
        <f>AP30-AA30</f>
        <v>-7592</v>
      </c>
      <c r="BE30" s="44"/>
      <c r="BF30" s="44"/>
      <c r="BG30" s="44"/>
      <c r="BH30" s="44"/>
      <c r="BI30" s="44">
        <f>AU30-AF30</f>
        <v>0</v>
      </c>
      <c r="BJ30" s="44"/>
      <c r="BK30" s="44"/>
      <c r="BL30" s="44"/>
      <c r="BM30" s="44"/>
      <c r="BN30" s="44">
        <f>BD30+BI30</f>
        <v>-7592</v>
      </c>
      <c r="BO30" s="44"/>
      <c r="BP30" s="44"/>
      <c r="BQ30" s="44"/>
      <c r="CA30" s="170" t="s">
        <v>90</v>
      </c>
    </row>
    <row r="31" spans="1:80" ht="12.75" customHeight="1" x14ac:dyDescent="0.2">
      <c r="A31" s="171" t="s">
        <v>42</v>
      </c>
      <c r="B31" s="43"/>
      <c r="C31" s="204" t="s">
        <v>108</v>
      </c>
      <c r="D31" s="184"/>
      <c r="E31" s="184"/>
      <c r="F31" s="184"/>
      <c r="G31" s="184"/>
      <c r="H31" s="184"/>
      <c r="I31" s="184"/>
      <c r="J31" s="184"/>
      <c r="K31" s="184"/>
      <c r="L31" s="184"/>
      <c r="M31" s="184"/>
      <c r="N31" s="184"/>
      <c r="O31" s="184"/>
      <c r="P31" s="184"/>
      <c r="Q31" s="184"/>
      <c r="R31" s="184"/>
      <c r="S31" s="184"/>
      <c r="T31" s="184"/>
      <c r="U31" s="184"/>
      <c r="V31" s="184"/>
      <c r="W31" s="184"/>
      <c r="X31" s="184"/>
      <c r="Y31" s="184"/>
      <c r="Z31" s="185"/>
      <c r="AA31" s="38">
        <v>200000</v>
      </c>
      <c r="AB31" s="38"/>
      <c r="AC31" s="38"/>
      <c r="AD31" s="38"/>
      <c r="AE31" s="38"/>
      <c r="AF31" s="38">
        <v>0</v>
      </c>
      <c r="AG31" s="38"/>
      <c r="AH31" s="38"/>
      <c r="AI31" s="38"/>
      <c r="AJ31" s="38"/>
      <c r="AK31" s="38">
        <f>AA31+AF31</f>
        <v>200000</v>
      </c>
      <c r="AL31" s="38"/>
      <c r="AM31" s="38"/>
      <c r="AN31" s="38"/>
      <c r="AO31" s="38"/>
      <c r="AP31" s="38">
        <v>192408</v>
      </c>
      <c r="AQ31" s="38"/>
      <c r="AR31" s="38"/>
      <c r="AS31" s="38"/>
      <c r="AT31" s="38"/>
      <c r="AU31" s="38">
        <v>0</v>
      </c>
      <c r="AV31" s="38"/>
      <c r="AW31" s="38"/>
      <c r="AX31" s="38"/>
      <c r="AY31" s="38"/>
      <c r="AZ31" s="38">
        <f>AP31+AU31</f>
        <v>192408</v>
      </c>
      <c r="BA31" s="38"/>
      <c r="BB31" s="38"/>
      <c r="BC31" s="38"/>
      <c r="BD31" s="38">
        <f>AP31-AA31</f>
        <v>-7592</v>
      </c>
      <c r="BE31" s="38"/>
      <c r="BF31" s="38"/>
      <c r="BG31" s="38"/>
      <c r="BH31" s="38"/>
      <c r="BI31" s="38">
        <f>AU31-AF31</f>
        <v>0</v>
      </c>
      <c r="BJ31" s="38"/>
      <c r="BK31" s="38"/>
      <c r="BL31" s="38"/>
      <c r="BM31" s="38"/>
      <c r="BN31" s="38">
        <f>BD31+BI31</f>
        <v>-7592</v>
      </c>
      <c r="BO31" s="38"/>
      <c r="BP31" s="38"/>
      <c r="BQ31" s="38"/>
    </row>
    <row r="32" spans="1:80" ht="12.7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4" spans="1:79" ht="15.75" customHeight="1" x14ac:dyDescent="0.2">
      <c r="A34" s="52" t="s">
        <v>86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row>
    <row r="36" spans="1:79" ht="15" customHeight="1" x14ac:dyDescent="0.2">
      <c r="A36" s="51" t="s">
        <v>131</v>
      </c>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row>
    <row r="37" spans="1:79" ht="28.5" customHeight="1" x14ac:dyDescent="0.2">
      <c r="A37" s="40" t="s">
        <v>3</v>
      </c>
      <c r="B37" s="41"/>
      <c r="C37" s="39" t="s">
        <v>4</v>
      </c>
      <c r="D37" s="39"/>
      <c r="E37" s="39"/>
      <c r="F37" s="39"/>
      <c r="G37" s="39"/>
      <c r="H37" s="39"/>
      <c r="I37" s="39"/>
      <c r="J37" s="39"/>
      <c r="K37" s="39"/>
      <c r="L37" s="39"/>
      <c r="M37" s="39"/>
      <c r="N37" s="39"/>
      <c r="O37" s="39"/>
      <c r="P37" s="39"/>
      <c r="Q37" s="39"/>
      <c r="R37" s="39"/>
      <c r="S37" s="39" t="s">
        <v>38</v>
      </c>
      <c r="T37" s="39"/>
      <c r="U37" s="39"/>
      <c r="V37" s="39"/>
      <c r="W37" s="39"/>
      <c r="X37" s="39"/>
      <c r="Y37" s="39"/>
      <c r="Z37" s="39"/>
      <c r="AA37" s="39"/>
      <c r="AB37" s="39"/>
      <c r="AC37" s="39"/>
      <c r="AD37" s="39"/>
      <c r="AE37" s="39"/>
      <c r="AF37" s="39"/>
      <c r="AG37" s="39"/>
      <c r="AH37" s="39"/>
      <c r="AI37" s="39" t="s">
        <v>39</v>
      </c>
      <c r="AJ37" s="39"/>
      <c r="AK37" s="39"/>
      <c r="AL37" s="39"/>
      <c r="AM37" s="39"/>
      <c r="AN37" s="39"/>
      <c r="AO37" s="39"/>
      <c r="AP37" s="39"/>
      <c r="AQ37" s="39"/>
      <c r="AR37" s="39"/>
      <c r="AS37" s="39"/>
      <c r="AT37" s="39"/>
      <c r="AU37" s="39"/>
      <c r="AV37" s="39"/>
      <c r="AW37" s="39"/>
      <c r="AX37" s="39"/>
      <c r="AY37" s="39" t="s">
        <v>0</v>
      </c>
      <c r="AZ37" s="39"/>
      <c r="BA37" s="39"/>
      <c r="BB37" s="39"/>
      <c r="BC37" s="39"/>
      <c r="BD37" s="39"/>
      <c r="BE37" s="39"/>
      <c r="BF37" s="39"/>
      <c r="BG37" s="39"/>
      <c r="BH37" s="39"/>
      <c r="BI37" s="39"/>
      <c r="BJ37" s="39"/>
      <c r="BK37" s="39"/>
      <c r="BL37" s="39"/>
      <c r="BM37" s="39"/>
      <c r="BN37" s="39"/>
      <c r="BO37" s="2"/>
      <c r="BP37" s="2"/>
      <c r="BQ37" s="2"/>
    </row>
    <row r="38" spans="1:79" ht="18" hidden="1" customHeight="1" x14ac:dyDescent="0.2">
      <c r="A38" s="76" t="s">
        <v>11</v>
      </c>
      <c r="B38" s="76"/>
      <c r="C38" s="86" t="s">
        <v>12</v>
      </c>
      <c r="D38" s="86"/>
      <c r="E38" s="86"/>
      <c r="F38" s="86"/>
      <c r="G38" s="86"/>
      <c r="H38" s="86"/>
      <c r="I38" s="86"/>
      <c r="J38" s="86"/>
      <c r="K38" s="86"/>
      <c r="L38" s="86"/>
      <c r="M38" s="86"/>
      <c r="N38" s="86"/>
      <c r="O38" s="86"/>
      <c r="P38" s="86"/>
      <c r="Q38" s="86"/>
      <c r="R38" s="86"/>
      <c r="S38" s="46" t="s">
        <v>8</v>
      </c>
      <c r="T38" s="46"/>
      <c r="U38" s="46"/>
      <c r="V38" s="46"/>
      <c r="W38" s="46"/>
      <c r="X38" s="46" t="s">
        <v>7</v>
      </c>
      <c r="Y38" s="46"/>
      <c r="Z38" s="46"/>
      <c r="AA38" s="46"/>
      <c r="AB38" s="46"/>
      <c r="AC38" s="45" t="s">
        <v>13</v>
      </c>
      <c r="AD38" s="47"/>
      <c r="AE38" s="47"/>
      <c r="AF38" s="47"/>
      <c r="AG38" s="47"/>
      <c r="AH38" s="47"/>
      <c r="AI38" s="46" t="s">
        <v>9</v>
      </c>
      <c r="AJ38" s="46"/>
      <c r="AK38" s="46"/>
      <c r="AL38" s="46"/>
      <c r="AM38" s="46"/>
      <c r="AN38" s="46" t="s">
        <v>10</v>
      </c>
      <c r="AO38" s="46"/>
      <c r="AP38" s="46"/>
      <c r="AQ38" s="46"/>
      <c r="AR38" s="46"/>
      <c r="AS38" s="45" t="s">
        <v>13</v>
      </c>
      <c r="AT38" s="47"/>
      <c r="AU38" s="47"/>
      <c r="AV38" s="47"/>
      <c r="AW38" s="47"/>
      <c r="AX38" s="47"/>
      <c r="AY38" s="48" t="s">
        <v>14</v>
      </c>
      <c r="AZ38" s="49"/>
      <c r="BA38" s="49"/>
      <c r="BB38" s="49"/>
      <c r="BC38" s="50"/>
      <c r="BD38" s="48" t="s">
        <v>14</v>
      </c>
      <c r="BE38" s="49"/>
      <c r="BF38" s="49"/>
      <c r="BG38" s="49"/>
      <c r="BH38" s="50"/>
      <c r="BI38" s="47" t="s">
        <v>13</v>
      </c>
      <c r="BJ38" s="47"/>
      <c r="BK38" s="47"/>
      <c r="BL38" s="47"/>
      <c r="BM38" s="47"/>
      <c r="BN38" s="47"/>
      <c r="BO38" s="6"/>
      <c r="BP38" s="6"/>
      <c r="BQ38" s="6"/>
      <c r="CA38" s="1" t="s">
        <v>15</v>
      </c>
    </row>
    <row r="39" spans="1:79" s="27" customFormat="1" ht="16.5" customHeight="1" x14ac:dyDescent="0.25">
      <c r="A39" s="84" t="s">
        <v>5</v>
      </c>
      <c r="B39" s="84"/>
      <c r="C39" s="85" t="s">
        <v>40</v>
      </c>
      <c r="D39" s="85"/>
      <c r="E39" s="85"/>
      <c r="F39" s="85"/>
      <c r="G39" s="85"/>
      <c r="H39" s="85"/>
      <c r="I39" s="85"/>
      <c r="J39" s="85"/>
      <c r="K39" s="85"/>
      <c r="L39" s="85"/>
      <c r="M39" s="85"/>
      <c r="N39" s="85"/>
      <c r="O39" s="85"/>
      <c r="P39" s="85"/>
      <c r="Q39" s="85"/>
      <c r="R39" s="85"/>
      <c r="S39" s="105" t="s">
        <v>41</v>
      </c>
      <c r="T39" s="106"/>
      <c r="U39" s="106"/>
      <c r="V39" s="106"/>
      <c r="W39" s="106"/>
      <c r="X39" s="107"/>
      <c r="Y39" s="107"/>
      <c r="Z39" s="107"/>
      <c r="AA39" s="107"/>
      <c r="AB39" s="107"/>
      <c r="AC39" s="107"/>
      <c r="AD39" s="107"/>
      <c r="AE39" s="107"/>
      <c r="AF39" s="107"/>
      <c r="AG39" s="107"/>
      <c r="AH39" s="108"/>
      <c r="AI39" s="116">
        <f>AI41+AI42</f>
        <v>0</v>
      </c>
      <c r="AJ39" s="117"/>
      <c r="AK39" s="117"/>
      <c r="AL39" s="117"/>
      <c r="AM39" s="117"/>
      <c r="AN39" s="118"/>
      <c r="AO39" s="118"/>
      <c r="AP39" s="118"/>
      <c r="AQ39" s="118"/>
      <c r="AR39" s="118"/>
      <c r="AS39" s="118"/>
      <c r="AT39" s="118"/>
      <c r="AU39" s="118"/>
      <c r="AV39" s="118"/>
      <c r="AW39" s="118"/>
      <c r="AX39" s="119"/>
      <c r="AY39" s="98" t="s">
        <v>41</v>
      </c>
      <c r="AZ39" s="99"/>
      <c r="BA39" s="99"/>
      <c r="BB39" s="99"/>
      <c r="BC39" s="99"/>
      <c r="BD39" s="100"/>
      <c r="BE39" s="100"/>
      <c r="BF39" s="100"/>
      <c r="BG39" s="100"/>
      <c r="BH39" s="100"/>
      <c r="BI39" s="100"/>
      <c r="BJ39" s="100"/>
      <c r="BK39" s="100"/>
      <c r="BL39" s="100"/>
      <c r="BM39" s="100"/>
      <c r="BN39" s="101"/>
      <c r="BO39" s="26"/>
      <c r="BP39" s="26"/>
      <c r="BQ39" s="26"/>
    </row>
    <row r="40" spans="1:79" ht="15.75" customHeight="1" x14ac:dyDescent="0.2">
      <c r="A40" s="42" t="s">
        <v>88</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5"/>
      <c r="BO40" s="6"/>
      <c r="BP40" s="6"/>
      <c r="BQ40" s="6"/>
    </row>
    <row r="41" spans="1:79" s="25" customFormat="1" ht="15.75" customHeight="1" x14ac:dyDescent="0.25">
      <c r="A41" s="87" t="s">
        <v>42</v>
      </c>
      <c r="B41" s="87"/>
      <c r="C41" s="86" t="s">
        <v>43</v>
      </c>
      <c r="D41" s="86"/>
      <c r="E41" s="86"/>
      <c r="F41" s="86"/>
      <c r="G41" s="86"/>
      <c r="H41" s="86"/>
      <c r="I41" s="86"/>
      <c r="J41" s="86"/>
      <c r="K41" s="86"/>
      <c r="L41" s="86"/>
      <c r="M41" s="86"/>
      <c r="N41" s="86"/>
      <c r="O41" s="86"/>
      <c r="P41" s="86"/>
      <c r="Q41" s="86"/>
      <c r="R41" s="86"/>
      <c r="S41" s="88" t="s">
        <v>41</v>
      </c>
      <c r="T41" s="89"/>
      <c r="U41" s="89"/>
      <c r="V41" s="89"/>
      <c r="W41" s="89"/>
      <c r="X41" s="90"/>
      <c r="Y41" s="90"/>
      <c r="Z41" s="90"/>
      <c r="AA41" s="90"/>
      <c r="AB41" s="90"/>
      <c r="AC41" s="90"/>
      <c r="AD41" s="90"/>
      <c r="AE41" s="90"/>
      <c r="AF41" s="90"/>
      <c r="AG41" s="90"/>
      <c r="AH41" s="91"/>
      <c r="AI41" s="120">
        <v>0</v>
      </c>
      <c r="AJ41" s="121"/>
      <c r="AK41" s="121"/>
      <c r="AL41" s="121"/>
      <c r="AM41" s="121"/>
      <c r="AN41" s="122"/>
      <c r="AO41" s="122"/>
      <c r="AP41" s="122"/>
      <c r="AQ41" s="122"/>
      <c r="AR41" s="122"/>
      <c r="AS41" s="122"/>
      <c r="AT41" s="122"/>
      <c r="AU41" s="122"/>
      <c r="AV41" s="122"/>
      <c r="AW41" s="122"/>
      <c r="AX41" s="123"/>
      <c r="AY41" s="125" t="s">
        <v>41</v>
      </c>
      <c r="AZ41" s="126"/>
      <c r="BA41" s="126"/>
      <c r="BB41" s="126"/>
      <c r="BC41" s="126"/>
      <c r="BD41" s="90"/>
      <c r="BE41" s="90"/>
      <c r="BF41" s="90"/>
      <c r="BG41" s="90"/>
      <c r="BH41" s="90"/>
      <c r="BI41" s="90"/>
      <c r="BJ41" s="90"/>
      <c r="BK41" s="90"/>
      <c r="BL41" s="90"/>
      <c r="BM41" s="90"/>
      <c r="BN41" s="91"/>
      <c r="BO41" s="9"/>
      <c r="BP41" s="9"/>
      <c r="BQ41" s="9"/>
    </row>
    <row r="42" spans="1:79" s="25" customFormat="1" ht="15.75" customHeight="1" x14ac:dyDescent="0.25">
      <c r="A42" s="87" t="s">
        <v>101</v>
      </c>
      <c r="B42" s="87"/>
      <c r="C42" s="86" t="s">
        <v>56</v>
      </c>
      <c r="D42" s="86"/>
      <c r="E42" s="86"/>
      <c r="F42" s="86"/>
      <c r="G42" s="86"/>
      <c r="H42" s="86"/>
      <c r="I42" s="86"/>
      <c r="J42" s="86"/>
      <c r="K42" s="86"/>
      <c r="L42" s="86"/>
      <c r="M42" s="86"/>
      <c r="N42" s="86"/>
      <c r="O42" s="86"/>
      <c r="P42" s="86"/>
      <c r="Q42" s="86"/>
      <c r="R42" s="86"/>
      <c r="S42" s="88" t="s">
        <v>41</v>
      </c>
      <c r="T42" s="89"/>
      <c r="U42" s="89"/>
      <c r="V42" s="89"/>
      <c r="W42" s="89"/>
      <c r="X42" s="90"/>
      <c r="Y42" s="90"/>
      <c r="Z42" s="90"/>
      <c r="AA42" s="90"/>
      <c r="AB42" s="90"/>
      <c r="AC42" s="90"/>
      <c r="AD42" s="90"/>
      <c r="AE42" s="90"/>
      <c r="AF42" s="90"/>
      <c r="AG42" s="90"/>
      <c r="AH42" s="91"/>
      <c r="AI42" s="120">
        <v>0</v>
      </c>
      <c r="AJ42" s="121"/>
      <c r="AK42" s="121"/>
      <c r="AL42" s="121"/>
      <c r="AM42" s="121"/>
      <c r="AN42" s="122"/>
      <c r="AO42" s="122"/>
      <c r="AP42" s="122"/>
      <c r="AQ42" s="122"/>
      <c r="AR42" s="122"/>
      <c r="AS42" s="122"/>
      <c r="AT42" s="122"/>
      <c r="AU42" s="122"/>
      <c r="AV42" s="122"/>
      <c r="AW42" s="122"/>
      <c r="AX42" s="123"/>
      <c r="AY42" s="125" t="s">
        <v>41</v>
      </c>
      <c r="AZ42" s="126"/>
      <c r="BA42" s="126"/>
      <c r="BB42" s="126"/>
      <c r="BC42" s="126"/>
      <c r="BD42" s="90"/>
      <c r="BE42" s="90"/>
      <c r="BF42" s="90"/>
      <c r="BG42" s="90"/>
      <c r="BH42" s="90"/>
      <c r="BI42" s="90"/>
      <c r="BJ42" s="90"/>
      <c r="BK42" s="90"/>
      <c r="BL42" s="90"/>
      <c r="BM42" s="90"/>
      <c r="BN42" s="91"/>
      <c r="BO42" s="9"/>
      <c r="BP42" s="9"/>
      <c r="BQ42" s="9"/>
    </row>
    <row r="43" spans="1:79" ht="15.75" customHeight="1" x14ac:dyDescent="0.2">
      <c r="A43" s="202" t="s">
        <v>137</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7"/>
      <c r="BO43" s="6"/>
      <c r="BP43" s="6"/>
      <c r="BQ43" s="6"/>
    </row>
    <row r="44" spans="1:79" s="27" customFormat="1" ht="15" customHeight="1" x14ac:dyDescent="0.25">
      <c r="A44" s="96" t="s">
        <v>22</v>
      </c>
      <c r="B44" s="97"/>
      <c r="C44" s="102" t="s">
        <v>44</v>
      </c>
      <c r="D44" s="103"/>
      <c r="E44" s="103"/>
      <c r="F44" s="103"/>
      <c r="G44" s="103"/>
      <c r="H44" s="103"/>
      <c r="I44" s="103"/>
      <c r="J44" s="103"/>
      <c r="K44" s="103"/>
      <c r="L44" s="103"/>
      <c r="M44" s="103"/>
      <c r="N44" s="103"/>
      <c r="O44" s="103"/>
      <c r="P44" s="103"/>
      <c r="Q44" s="103"/>
      <c r="R44" s="104"/>
      <c r="S44" s="92">
        <f>S46+S47+S48+S49</f>
        <v>0</v>
      </c>
      <c r="T44" s="93"/>
      <c r="U44" s="93"/>
      <c r="V44" s="93"/>
      <c r="W44" s="93"/>
      <c r="X44" s="93"/>
      <c r="Y44" s="93"/>
      <c r="Z44" s="93"/>
      <c r="AA44" s="93"/>
      <c r="AB44" s="93"/>
      <c r="AC44" s="93"/>
      <c r="AD44" s="93"/>
      <c r="AE44" s="93"/>
      <c r="AF44" s="93"/>
      <c r="AG44" s="93"/>
      <c r="AH44" s="109"/>
      <c r="AI44" s="92">
        <f>AI46+AI47+AI48+AI49</f>
        <v>0</v>
      </c>
      <c r="AJ44" s="93"/>
      <c r="AK44" s="93"/>
      <c r="AL44" s="93"/>
      <c r="AM44" s="93"/>
      <c r="AN44" s="93"/>
      <c r="AO44" s="93"/>
      <c r="AP44" s="93"/>
      <c r="AQ44" s="93"/>
      <c r="AR44" s="93"/>
      <c r="AS44" s="93"/>
      <c r="AT44" s="93"/>
      <c r="AU44" s="93"/>
      <c r="AV44" s="93"/>
      <c r="AW44" s="93"/>
      <c r="AX44" s="109"/>
      <c r="AY44" s="92">
        <f>AY46+AY47+AY48+AY49</f>
        <v>0</v>
      </c>
      <c r="AZ44" s="93"/>
      <c r="BA44" s="93"/>
      <c r="BB44" s="93"/>
      <c r="BC44" s="93"/>
      <c r="BD44" s="93"/>
      <c r="BE44" s="93"/>
      <c r="BF44" s="93"/>
      <c r="BG44" s="93"/>
      <c r="BH44" s="93"/>
      <c r="BI44" s="93"/>
      <c r="BJ44" s="93"/>
      <c r="BK44" s="93"/>
      <c r="BL44" s="93"/>
      <c r="BM44" s="93"/>
      <c r="BN44" s="109"/>
      <c r="BO44" s="26"/>
      <c r="BP44" s="26"/>
      <c r="BQ44" s="26"/>
    </row>
    <row r="45" spans="1:79" s="115" customFormat="1" ht="15" customHeight="1" x14ac:dyDescent="0.2">
      <c r="A45" s="114" t="s">
        <v>88</v>
      </c>
    </row>
    <row r="46" spans="1:79" s="25" customFormat="1" ht="15" customHeight="1" x14ac:dyDescent="0.25">
      <c r="A46" s="87" t="s">
        <v>45</v>
      </c>
      <c r="B46" s="87"/>
      <c r="C46" s="86" t="s">
        <v>49</v>
      </c>
      <c r="D46" s="86"/>
      <c r="E46" s="86"/>
      <c r="F46" s="86"/>
      <c r="G46" s="86"/>
      <c r="H46" s="86"/>
      <c r="I46" s="86"/>
      <c r="J46" s="86"/>
      <c r="K46" s="86"/>
      <c r="L46" s="86"/>
      <c r="M46" s="86"/>
      <c r="N46" s="86"/>
      <c r="O46" s="86"/>
      <c r="P46" s="86"/>
      <c r="Q46" s="86"/>
      <c r="R46" s="86"/>
      <c r="S46" s="110">
        <v>0</v>
      </c>
      <c r="T46" s="111"/>
      <c r="U46" s="111"/>
      <c r="V46" s="111"/>
      <c r="W46" s="111"/>
      <c r="X46" s="112"/>
      <c r="Y46" s="112"/>
      <c r="Z46" s="112"/>
      <c r="AA46" s="112"/>
      <c r="AB46" s="112"/>
      <c r="AC46" s="112"/>
      <c r="AD46" s="112"/>
      <c r="AE46" s="112"/>
      <c r="AF46" s="112"/>
      <c r="AG46" s="112"/>
      <c r="AH46" s="113"/>
      <c r="AI46" s="120">
        <v>0</v>
      </c>
      <c r="AJ46" s="121"/>
      <c r="AK46" s="121"/>
      <c r="AL46" s="121"/>
      <c r="AM46" s="121"/>
      <c r="AN46" s="121"/>
      <c r="AO46" s="121"/>
      <c r="AP46" s="121"/>
      <c r="AQ46" s="121"/>
      <c r="AR46" s="121"/>
      <c r="AS46" s="121"/>
      <c r="AT46" s="121"/>
      <c r="AU46" s="121"/>
      <c r="AV46" s="121"/>
      <c r="AW46" s="121"/>
      <c r="AX46" s="124"/>
      <c r="AY46" s="127">
        <f>AI46-S46</f>
        <v>0</v>
      </c>
      <c r="AZ46" s="128"/>
      <c r="BA46" s="128"/>
      <c r="BB46" s="128"/>
      <c r="BC46" s="128"/>
      <c r="BD46" s="112"/>
      <c r="BE46" s="112"/>
      <c r="BF46" s="112"/>
      <c r="BG46" s="112"/>
      <c r="BH46" s="112"/>
      <c r="BI46" s="112"/>
      <c r="BJ46" s="112"/>
      <c r="BK46" s="112"/>
      <c r="BL46" s="112"/>
      <c r="BM46" s="112"/>
      <c r="BN46" s="113"/>
      <c r="BO46" s="9"/>
      <c r="BP46" s="9"/>
      <c r="BQ46" s="9"/>
    </row>
    <row r="47" spans="1:79" s="25" customFormat="1" ht="15.75" customHeight="1" x14ac:dyDescent="0.25">
      <c r="A47" s="87" t="s">
        <v>46</v>
      </c>
      <c r="B47" s="87"/>
      <c r="C47" s="86" t="s">
        <v>50</v>
      </c>
      <c r="D47" s="86"/>
      <c r="E47" s="86"/>
      <c r="F47" s="86"/>
      <c r="G47" s="86"/>
      <c r="H47" s="86"/>
      <c r="I47" s="86"/>
      <c r="J47" s="86"/>
      <c r="K47" s="86"/>
      <c r="L47" s="86"/>
      <c r="M47" s="86"/>
      <c r="N47" s="86"/>
      <c r="O47" s="86"/>
      <c r="P47" s="86"/>
      <c r="Q47" s="86"/>
      <c r="R47" s="86"/>
      <c r="S47" s="110">
        <v>0</v>
      </c>
      <c r="T47" s="111"/>
      <c r="U47" s="111"/>
      <c r="V47" s="111"/>
      <c r="W47" s="111"/>
      <c r="X47" s="112"/>
      <c r="Y47" s="112"/>
      <c r="Z47" s="112"/>
      <c r="AA47" s="112"/>
      <c r="AB47" s="112"/>
      <c r="AC47" s="112"/>
      <c r="AD47" s="112"/>
      <c r="AE47" s="112"/>
      <c r="AF47" s="112"/>
      <c r="AG47" s="112"/>
      <c r="AH47" s="113"/>
      <c r="AI47" s="120">
        <v>0</v>
      </c>
      <c r="AJ47" s="121"/>
      <c r="AK47" s="121"/>
      <c r="AL47" s="121"/>
      <c r="AM47" s="121"/>
      <c r="AN47" s="122"/>
      <c r="AO47" s="122"/>
      <c r="AP47" s="122"/>
      <c r="AQ47" s="122"/>
      <c r="AR47" s="122"/>
      <c r="AS47" s="122"/>
      <c r="AT47" s="122"/>
      <c r="AU47" s="122"/>
      <c r="AV47" s="122"/>
      <c r="AW47" s="122"/>
      <c r="AX47" s="123"/>
      <c r="AY47" s="127">
        <f>AI47-S47</f>
        <v>0</v>
      </c>
      <c r="AZ47" s="128"/>
      <c r="BA47" s="128"/>
      <c r="BB47" s="128"/>
      <c r="BC47" s="128"/>
      <c r="BD47" s="112"/>
      <c r="BE47" s="112"/>
      <c r="BF47" s="112"/>
      <c r="BG47" s="112"/>
      <c r="BH47" s="112"/>
      <c r="BI47" s="112"/>
      <c r="BJ47" s="112"/>
      <c r="BK47" s="112"/>
      <c r="BL47" s="112"/>
      <c r="BM47" s="112"/>
      <c r="BN47" s="113"/>
      <c r="BO47" s="9"/>
      <c r="BP47" s="9"/>
      <c r="BQ47" s="9"/>
    </row>
    <row r="48" spans="1:79" s="25" customFormat="1" ht="15" customHeight="1" x14ac:dyDescent="0.25">
      <c r="A48" s="87" t="s">
        <v>47</v>
      </c>
      <c r="B48" s="87"/>
      <c r="C48" s="86" t="s">
        <v>51</v>
      </c>
      <c r="D48" s="86"/>
      <c r="E48" s="86"/>
      <c r="F48" s="86"/>
      <c r="G48" s="86"/>
      <c r="H48" s="86"/>
      <c r="I48" s="86"/>
      <c r="J48" s="86"/>
      <c r="K48" s="86"/>
      <c r="L48" s="86"/>
      <c r="M48" s="86"/>
      <c r="N48" s="86"/>
      <c r="O48" s="86"/>
      <c r="P48" s="86"/>
      <c r="Q48" s="86"/>
      <c r="R48" s="86"/>
      <c r="S48" s="110">
        <v>0</v>
      </c>
      <c r="T48" s="111"/>
      <c r="U48" s="111"/>
      <c r="V48" s="111"/>
      <c r="W48" s="111"/>
      <c r="X48" s="112"/>
      <c r="Y48" s="112"/>
      <c r="Z48" s="112"/>
      <c r="AA48" s="112"/>
      <c r="AB48" s="112"/>
      <c r="AC48" s="112"/>
      <c r="AD48" s="112"/>
      <c r="AE48" s="112"/>
      <c r="AF48" s="112"/>
      <c r="AG48" s="112"/>
      <c r="AH48" s="113"/>
      <c r="AI48" s="120">
        <v>0</v>
      </c>
      <c r="AJ48" s="121"/>
      <c r="AK48" s="121"/>
      <c r="AL48" s="121"/>
      <c r="AM48" s="121"/>
      <c r="AN48" s="122"/>
      <c r="AO48" s="122"/>
      <c r="AP48" s="122"/>
      <c r="AQ48" s="122"/>
      <c r="AR48" s="122"/>
      <c r="AS48" s="122"/>
      <c r="AT48" s="122"/>
      <c r="AU48" s="122"/>
      <c r="AV48" s="122"/>
      <c r="AW48" s="122"/>
      <c r="AX48" s="123"/>
      <c r="AY48" s="127">
        <f>AI48-S48</f>
        <v>0</v>
      </c>
      <c r="AZ48" s="128"/>
      <c r="BA48" s="128"/>
      <c r="BB48" s="128"/>
      <c r="BC48" s="128"/>
      <c r="BD48" s="112"/>
      <c r="BE48" s="112"/>
      <c r="BF48" s="112"/>
      <c r="BG48" s="112"/>
      <c r="BH48" s="112"/>
      <c r="BI48" s="112"/>
      <c r="BJ48" s="112"/>
      <c r="BK48" s="112"/>
      <c r="BL48" s="112"/>
      <c r="BM48" s="112"/>
      <c r="BN48" s="113"/>
      <c r="BO48" s="9"/>
      <c r="BP48" s="9"/>
      <c r="BQ48" s="9"/>
    </row>
    <row r="49" spans="1:80" s="25" customFormat="1" ht="15" customHeight="1" x14ac:dyDescent="0.25">
      <c r="A49" s="87" t="s">
        <v>48</v>
      </c>
      <c r="B49" s="87"/>
      <c r="C49" s="86" t="s">
        <v>52</v>
      </c>
      <c r="D49" s="86"/>
      <c r="E49" s="86"/>
      <c r="F49" s="86"/>
      <c r="G49" s="86"/>
      <c r="H49" s="86"/>
      <c r="I49" s="86"/>
      <c r="J49" s="86"/>
      <c r="K49" s="86"/>
      <c r="L49" s="86"/>
      <c r="M49" s="86"/>
      <c r="N49" s="86"/>
      <c r="O49" s="86"/>
      <c r="P49" s="86"/>
      <c r="Q49" s="86"/>
      <c r="R49" s="86"/>
      <c r="S49" s="110">
        <v>0</v>
      </c>
      <c r="T49" s="111"/>
      <c r="U49" s="111"/>
      <c r="V49" s="111"/>
      <c r="W49" s="111"/>
      <c r="X49" s="112"/>
      <c r="Y49" s="112"/>
      <c r="Z49" s="112"/>
      <c r="AA49" s="112"/>
      <c r="AB49" s="112"/>
      <c r="AC49" s="112"/>
      <c r="AD49" s="112"/>
      <c r="AE49" s="112"/>
      <c r="AF49" s="112"/>
      <c r="AG49" s="112"/>
      <c r="AH49" s="113"/>
      <c r="AI49" s="120">
        <v>0</v>
      </c>
      <c r="AJ49" s="121"/>
      <c r="AK49" s="121"/>
      <c r="AL49" s="121"/>
      <c r="AM49" s="121"/>
      <c r="AN49" s="122"/>
      <c r="AO49" s="122"/>
      <c r="AP49" s="122"/>
      <c r="AQ49" s="122"/>
      <c r="AR49" s="122"/>
      <c r="AS49" s="122"/>
      <c r="AT49" s="122"/>
      <c r="AU49" s="122"/>
      <c r="AV49" s="122"/>
      <c r="AW49" s="122"/>
      <c r="AX49" s="123"/>
      <c r="AY49" s="127">
        <f>AI49-S49</f>
        <v>0</v>
      </c>
      <c r="AZ49" s="128"/>
      <c r="BA49" s="128"/>
      <c r="BB49" s="128"/>
      <c r="BC49" s="128"/>
      <c r="BD49" s="112"/>
      <c r="BE49" s="112"/>
      <c r="BF49" s="112"/>
      <c r="BG49" s="112"/>
      <c r="BH49" s="112"/>
      <c r="BI49" s="112"/>
      <c r="BJ49" s="112"/>
      <c r="BK49" s="112"/>
      <c r="BL49" s="112"/>
      <c r="BM49" s="112"/>
      <c r="BN49" s="113"/>
      <c r="BO49" s="9"/>
      <c r="BP49" s="9"/>
      <c r="BQ49" s="9"/>
    </row>
    <row r="50" spans="1:80" ht="15.75" customHeight="1" x14ac:dyDescent="0.2">
      <c r="A50" s="202" t="s">
        <v>138</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7"/>
      <c r="BO50" s="6"/>
      <c r="BP50" s="6"/>
      <c r="BQ50" s="6"/>
    </row>
    <row r="51" spans="1:80" s="27" customFormat="1" ht="15.75" customHeight="1" x14ac:dyDescent="0.25">
      <c r="A51" s="84" t="s">
        <v>23</v>
      </c>
      <c r="B51" s="84"/>
      <c r="C51" s="85" t="s">
        <v>53</v>
      </c>
      <c r="D51" s="85"/>
      <c r="E51" s="85"/>
      <c r="F51" s="85"/>
      <c r="G51" s="85"/>
      <c r="H51" s="85"/>
      <c r="I51" s="85"/>
      <c r="J51" s="85"/>
      <c r="K51" s="85"/>
      <c r="L51" s="85"/>
      <c r="M51" s="85"/>
      <c r="N51" s="85"/>
      <c r="O51" s="85"/>
      <c r="P51" s="85"/>
      <c r="Q51" s="85"/>
      <c r="R51" s="85"/>
      <c r="S51" s="88" t="s">
        <v>41</v>
      </c>
      <c r="T51" s="89"/>
      <c r="U51" s="89"/>
      <c r="V51" s="89"/>
      <c r="W51" s="89"/>
      <c r="X51" s="90"/>
      <c r="Y51" s="90"/>
      <c r="Z51" s="90"/>
      <c r="AA51" s="90"/>
      <c r="AB51" s="90"/>
      <c r="AC51" s="90"/>
      <c r="AD51" s="90"/>
      <c r="AE51" s="90"/>
      <c r="AF51" s="90"/>
      <c r="AG51" s="90"/>
      <c r="AH51" s="91"/>
      <c r="AI51" s="92">
        <f>AI53+AI54</f>
        <v>0</v>
      </c>
      <c r="AJ51" s="93"/>
      <c r="AK51" s="93"/>
      <c r="AL51" s="93"/>
      <c r="AM51" s="93"/>
      <c r="AN51" s="94"/>
      <c r="AO51" s="94"/>
      <c r="AP51" s="94"/>
      <c r="AQ51" s="94"/>
      <c r="AR51" s="94"/>
      <c r="AS51" s="94"/>
      <c r="AT51" s="94"/>
      <c r="AU51" s="94"/>
      <c r="AV51" s="94"/>
      <c r="AW51" s="94"/>
      <c r="AX51" s="95"/>
      <c r="AY51" s="88" t="s">
        <v>41</v>
      </c>
      <c r="AZ51" s="89"/>
      <c r="BA51" s="89"/>
      <c r="BB51" s="89"/>
      <c r="BC51" s="89"/>
      <c r="BD51" s="90"/>
      <c r="BE51" s="90"/>
      <c r="BF51" s="90"/>
      <c r="BG51" s="90"/>
      <c r="BH51" s="90"/>
      <c r="BI51" s="90"/>
      <c r="BJ51" s="90"/>
      <c r="BK51" s="90"/>
      <c r="BL51" s="90"/>
      <c r="BM51" s="90"/>
      <c r="BN51" s="91"/>
      <c r="BO51" s="26"/>
      <c r="BP51" s="26"/>
      <c r="BQ51" s="26"/>
    </row>
    <row r="52" spans="1:80" ht="15" customHeight="1" x14ac:dyDescent="0.2">
      <c r="A52" s="42" t="s">
        <v>88</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5"/>
      <c r="BO52" s="6"/>
      <c r="BP52" s="6"/>
      <c r="BQ52" s="6"/>
    </row>
    <row r="53" spans="1:80" s="25" customFormat="1" ht="15.75" customHeight="1" x14ac:dyDescent="0.25">
      <c r="A53" s="87" t="s">
        <v>54</v>
      </c>
      <c r="B53" s="87"/>
      <c r="C53" s="86" t="s">
        <v>43</v>
      </c>
      <c r="D53" s="86"/>
      <c r="E53" s="86"/>
      <c r="F53" s="86"/>
      <c r="G53" s="86"/>
      <c r="H53" s="86"/>
      <c r="I53" s="86"/>
      <c r="J53" s="86"/>
      <c r="K53" s="86"/>
      <c r="L53" s="86"/>
      <c r="M53" s="86"/>
      <c r="N53" s="86"/>
      <c r="O53" s="86"/>
      <c r="P53" s="86"/>
      <c r="Q53" s="86"/>
      <c r="R53" s="86"/>
      <c r="S53" s="88" t="s">
        <v>41</v>
      </c>
      <c r="T53" s="89"/>
      <c r="U53" s="89"/>
      <c r="V53" s="89"/>
      <c r="W53" s="89"/>
      <c r="X53" s="90"/>
      <c r="Y53" s="90"/>
      <c r="Z53" s="90"/>
      <c r="AA53" s="90"/>
      <c r="AB53" s="90"/>
      <c r="AC53" s="90"/>
      <c r="AD53" s="90"/>
      <c r="AE53" s="90"/>
      <c r="AF53" s="90"/>
      <c r="AG53" s="90"/>
      <c r="AH53" s="91"/>
      <c r="AI53" s="120">
        <v>0</v>
      </c>
      <c r="AJ53" s="121"/>
      <c r="AK53" s="121"/>
      <c r="AL53" s="121"/>
      <c r="AM53" s="121"/>
      <c r="AN53" s="122"/>
      <c r="AO53" s="122"/>
      <c r="AP53" s="122"/>
      <c r="AQ53" s="122"/>
      <c r="AR53" s="122"/>
      <c r="AS53" s="122"/>
      <c r="AT53" s="122"/>
      <c r="AU53" s="122"/>
      <c r="AV53" s="122"/>
      <c r="AW53" s="122"/>
      <c r="AX53" s="123"/>
      <c r="AY53" s="88" t="s">
        <v>41</v>
      </c>
      <c r="AZ53" s="89"/>
      <c r="BA53" s="89"/>
      <c r="BB53" s="89"/>
      <c r="BC53" s="89"/>
      <c r="BD53" s="90"/>
      <c r="BE53" s="90"/>
      <c r="BF53" s="90"/>
      <c r="BG53" s="90"/>
      <c r="BH53" s="90"/>
      <c r="BI53" s="90"/>
      <c r="BJ53" s="90"/>
      <c r="BK53" s="90"/>
      <c r="BL53" s="90"/>
      <c r="BM53" s="90"/>
      <c r="BN53" s="91"/>
      <c r="BO53" s="9"/>
      <c r="BP53" s="9"/>
      <c r="BQ53" s="9"/>
    </row>
    <row r="54" spans="1:80" s="25" customFormat="1" ht="15" customHeight="1" x14ac:dyDescent="0.25">
      <c r="A54" s="87" t="s">
        <v>55</v>
      </c>
      <c r="B54" s="87"/>
      <c r="C54" s="86" t="s">
        <v>56</v>
      </c>
      <c r="D54" s="86"/>
      <c r="E54" s="86"/>
      <c r="F54" s="86"/>
      <c r="G54" s="86"/>
      <c r="H54" s="86"/>
      <c r="I54" s="86"/>
      <c r="J54" s="86"/>
      <c r="K54" s="86"/>
      <c r="L54" s="86"/>
      <c r="M54" s="86"/>
      <c r="N54" s="86"/>
      <c r="O54" s="86"/>
      <c r="P54" s="86"/>
      <c r="Q54" s="86"/>
      <c r="R54" s="86"/>
      <c r="S54" s="88" t="s">
        <v>41</v>
      </c>
      <c r="T54" s="89"/>
      <c r="U54" s="89"/>
      <c r="V54" s="89"/>
      <c r="W54" s="89"/>
      <c r="X54" s="90"/>
      <c r="Y54" s="90"/>
      <c r="Z54" s="90"/>
      <c r="AA54" s="90"/>
      <c r="AB54" s="90"/>
      <c r="AC54" s="90"/>
      <c r="AD54" s="90"/>
      <c r="AE54" s="90"/>
      <c r="AF54" s="90"/>
      <c r="AG54" s="90"/>
      <c r="AH54" s="91"/>
      <c r="AI54" s="120">
        <v>0</v>
      </c>
      <c r="AJ54" s="121"/>
      <c r="AK54" s="121"/>
      <c r="AL54" s="121"/>
      <c r="AM54" s="121"/>
      <c r="AN54" s="122"/>
      <c r="AO54" s="122"/>
      <c r="AP54" s="122"/>
      <c r="AQ54" s="122"/>
      <c r="AR54" s="122"/>
      <c r="AS54" s="122"/>
      <c r="AT54" s="122"/>
      <c r="AU54" s="122"/>
      <c r="AV54" s="122"/>
      <c r="AW54" s="122"/>
      <c r="AX54" s="123"/>
      <c r="AY54" s="88" t="s">
        <v>41</v>
      </c>
      <c r="AZ54" s="89"/>
      <c r="BA54" s="89"/>
      <c r="BB54" s="89"/>
      <c r="BC54" s="89"/>
      <c r="BD54" s="90"/>
      <c r="BE54" s="90"/>
      <c r="BF54" s="90"/>
      <c r="BG54" s="90"/>
      <c r="BH54" s="90"/>
      <c r="BI54" s="90"/>
      <c r="BJ54" s="90"/>
      <c r="BK54" s="90"/>
      <c r="BL54" s="90"/>
      <c r="BM54" s="90"/>
      <c r="BN54" s="91"/>
      <c r="BO54" s="9"/>
      <c r="BP54" s="9"/>
      <c r="BQ54" s="9"/>
    </row>
    <row r="55" spans="1:80" ht="15.75" customHeight="1" x14ac:dyDescent="0.2">
      <c r="A55" s="202" t="s">
        <v>139</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7"/>
      <c r="BO55" s="6"/>
      <c r="BP55" s="6"/>
      <c r="BQ55" s="6"/>
    </row>
    <row r="57" spans="1:80" ht="15.75" customHeight="1" x14ac:dyDescent="0.2">
      <c r="A57" s="52" t="s">
        <v>87</v>
      </c>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row>
    <row r="58" spans="1:80" ht="8.25" customHeight="1" x14ac:dyDescent="0.2"/>
    <row r="59" spans="1:80" ht="45" customHeight="1" x14ac:dyDescent="0.2">
      <c r="A59" s="40" t="s">
        <v>3</v>
      </c>
      <c r="B59" s="41"/>
      <c r="C59" s="40" t="s">
        <v>4</v>
      </c>
      <c r="D59" s="157"/>
      <c r="E59" s="157"/>
      <c r="F59" s="157"/>
      <c r="G59" s="157"/>
      <c r="H59" s="157"/>
      <c r="I59" s="157"/>
      <c r="J59" s="158"/>
      <c r="K59" s="158"/>
      <c r="L59" s="158"/>
      <c r="M59" s="158"/>
      <c r="N59" s="158"/>
      <c r="O59" s="158"/>
      <c r="P59" s="158"/>
      <c r="Q59" s="158"/>
      <c r="R59" s="158"/>
      <c r="S59" s="158"/>
      <c r="T59" s="158"/>
      <c r="U59" s="158"/>
      <c r="V59" s="158"/>
      <c r="W59" s="158"/>
      <c r="X59" s="159"/>
      <c r="Y59" s="39" t="s">
        <v>16</v>
      </c>
      <c r="Z59" s="39"/>
      <c r="AA59" s="39"/>
      <c r="AB59" s="39"/>
      <c r="AC59" s="39"/>
      <c r="AD59" s="39"/>
      <c r="AE59" s="39"/>
      <c r="AF59" s="39"/>
      <c r="AG59" s="39"/>
      <c r="AH59" s="39"/>
      <c r="AI59" s="39"/>
      <c r="AJ59" s="39"/>
      <c r="AK59" s="39"/>
      <c r="AL59" s="39"/>
      <c r="AM59" s="39"/>
      <c r="AN59" s="39" t="s">
        <v>39</v>
      </c>
      <c r="AO59" s="39"/>
      <c r="AP59" s="39"/>
      <c r="AQ59" s="39"/>
      <c r="AR59" s="39"/>
      <c r="AS59" s="39"/>
      <c r="AT59" s="39"/>
      <c r="AU59" s="39"/>
      <c r="AV59" s="39"/>
      <c r="AW59" s="39"/>
      <c r="AX59" s="39"/>
      <c r="AY59" s="39"/>
      <c r="AZ59" s="39"/>
      <c r="BA59" s="39"/>
      <c r="BB59" s="39"/>
      <c r="BC59" s="70" t="s">
        <v>0</v>
      </c>
      <c r="BD59" s="70"/>
      <c r="BE59" s="70"/>
      <c r="BF59" s="70"/>
      <c r="BG59" s="70"/>
      <c r="BH59" s="70"/>
      <c r="BI59" s="70"/>
      <c r="BJ59" s="70"/>
      <c r="BK59" s="70"/>
      <c r="BL59" s="70"/>
      <c r="BM59" s="70"/>
      <c r="BN59" s="70"/>
      <c r="BO59" s="70"/>
      <c r="BP59" s="70"/>
      <c r="BQ59" s="70"/>
      <c r="BR59" s="8"/>
      <c r="BS59" s="8"/>
      <c r="BT59" s="8"/>
      <c r="BU59" s="8"/>
      <c r="BV59" s="8"/>
      <c r="BW59" s="8"/>
      <c r="BX59" s="8"/>
      <c r="BY59" s="8"/>
      <c r="BZ59" s="7"/>
    </row>
    <row r="60" spans="1:80" ht="32.25" customHeight="1" x14ac:dyDescent="0.2">
      <c r="A60" s="82"/>
      <c r="B60" s="83"/>
      <c r="C60" s="82"/>
      <c r="D60" s="160"/>
      <c r="E60" s="160"/>
      <c r="F60" s="160"/>
      <c r="G60" s="160"/>
      <c r="H60" s="160"/>
      <c r="I60" s="160"/>
      <c r="J60" s="161"/>
      <c r="K60" s="161"/>
      <c r="L60" s="161"/>
      <c r="M60" s="161"/>
      <c r="N60" s="161"/>
      <c r="O60" s="161"/>
      <c r="P60" s="161"/>
      <c r="Q60" s="161"/>
      <c r="R60" s="161"/>
      <c r="S60" s="161"/>
      <c r="T60" s="161"/>
      <c r="U60" s="161"/>
      <c r="V60" s="161"/>
      <c r="W60" s="161"/>
      <c r="X60" s="162"/>
      <c r="Y60" s="56" t="s">
        <v>2</v>
      </c>
      <c r="Z60" s="57"/>
      <c r="AA60" s="57"/>
      <c r="AB60" s="57"/>
      <c r="AC60" s="58"/>
      <c r="AD60" s="56" t="s">
        <v>1</v>
      </c>
      <c r="AE60" s="57"/>
      <c r="AF60" s="57"/>
      <c r="AG60" s="57"/>
      <c r="AH60" s="58"/>
      <c r="AI60" s="39" t="s">
        <v>17</v>
      </c>
      <c r="AJ60" s="39"/>
      <c r="AK60" s="39"/>
      <c r="AL60" s="39"/>
      <c r="AM60" s="39"/>
      <c r="AN60" s="39" t="s">
        <v>2</v>
      </c>
      <c r="AO60" s="39"/>
      <c r="AP60" s="39"/>
      <c r="AQ60" s="39"/>
      <c r="AR60" s="39"/>
      <c r="AS60" s="39" t="s">
        <v>1</v>
      </c>
      <c r="AT60" s="39"/>
      <c r="AU60" s="39"/>
      <c r="AV60" s="39"/>
      <c r="AW60" s="39"/>
      <c r="AX60" s="39" t="s">
        <v>17</v>
      </c>
      <c r="AY60" s="39"/>
      <c r="AZ60" s="39"/>
      <c r="BA60" s="39"/>
      <c r="BB60" s="39"/>
      <c r="BC60" s="39" t="s">
        <v>2</v>
      </c>
      <c r="BD60" s="39"/>
      <c r="BE60" s="39"/>
      <c r="BF60" s="39"/>
      <c r="BG60" s="39"/>
      <c r="BH60" s="39" t="s">
        <v>1</v>
      </c>
      <c r="BI60" s="39"/>
      <c r="BJ60" s="39"/>
      <c r="BK60" s="39"/>
      <c r="BL60" s="39"/>
      <c r="BM60" s="39" t="s">
        <v>17</v>
      </c>
      <c r="BN60" s="39"/>
      <c r="BO60" s="39"/>
      <c r="BP60" s="39"/>
      <c r="BQ60" s="39"/>
      <c r="BR60" s="2"/>
      <c r="BS60" s="2"/>
      <c r="BT60" s="2"/>
      <c r="BU60" s="2"/>
      <c r="BV60" s="2"/>
      <c r="BW60" s="2"/>
      <c r="BX60" s="2"/>
      <c r="BY60" s="2"/>
      <c r="BZ60" s="7"/>
    </row>
    <row r="61" spans="1:80" ht="15.95" customHeight="1" x14ac:dyDescent="0.2">
      <c r="A61" s="39">
        <v>1</v>
      </c>
      <c r="B61" s="39"/>
      <c r="C61" s="56">
        <v>2</v>
      </c>
      <c r="D61" s="57"/>
      <c r="E61" s="57"/>
      <c r="F61" s="57"/>
      <c r="G61" s="57"/>
      <c r="H61" s="57"/>
      <c r="I61" s="57"/>
      <c r="J61" s="57"/>
      <c r="K61" s="57"/>
      <c r="L61" s="57"/>
      <c r="M61" s="57"/>
      <c r="N61" s="57"/>
      <c r="O61" s="57"/>
      <c r="P61" s="57"/>
      <c r="Q61" s="57"/>
      <c r="R61" s="57"/>
      <c r="S61" s="57"/>
      <c r="T61" s="57"/>
      <c r="U61" s="57"/>
      <c r="V61" s="57"/>
      <c r="W61" s="57"/>
      <c r="X61" s="58"/>
      <c r="Y61" s="39">
        <v>3</v>
      </c>
      <c r="Z61" s="39"/>
      <c r="AA61" s="39"/>
      <c r="AB61" s="39"/>
      <c r="AC61" s="39"/>
      <c r="AD61" s="39">
        <v>4</v>
      </c>
      <c r="AE61" s="39"/>
      <c r="AF61" s="39"/>
      <c r="AG61" s="39"/>
      <c r="AH61" s="39"/>
      <c r="AI61" s="39">
        <v>5</v>
      </c>
      <c r="AJ61" s="39"/>
      <c r="AK61" s="39"/>
      <c r="AL61" s="39"/>
      <c r="AM61" s="39"/>
      <c r="AN61" s="56">
        <v>6</v>
      </c>
      <c r="AO61" s="57"/>
      <c r="AP61" s="57"/>
      <c r="AQ61" s="57"/>
      <c r="AR61" s="58"/>
      <c r="AS61" s="56">
        <v>7</v>
      </c>
      <c r="AT61" s="57"/>
      <c r="AU61" s="57"/>
      <c r="AV61" s="57"/>
      <c r="AW61" s="58"/>
      <c r="AX61" s="56">
        <v>8</v>
      </c>
      <c r="AY61" s="57"/>
      <c r="AZ61" s="57"/>
      <c r="BA61" s="57"/>
      <c r="BB61" s="58"/>
      <c r="BC61" s="56">
        <v>9</v>
      </c>
      <c r="BD61" s="57"/>
      <c r="BE61" s="57"/>
      <c r="BF61" s="57"/>
      <c r="BG61" s="58"/>
      <c r="BH61" s="56">
        <v>10</v>
      </c>
      <c r="BI61" s="57"/>
      <c r="BJ61" s="57"/>
      <c r="BK61" s="57"/>
      <c r="BL61" s="58"/>
      <c r="BM61" s="56">
        <v>11</v>
      </c>
      <c r="BN61" s="57"/>
      <c r="BO61" s="57"/>
      <c r="BP61" s="57"/>
      <c r="BQ61" s="58"/>
      <c r="BR61" s="2"/>
      <c r="BS61" s="2"/>
      <c r="BT61" s="2"/>
      <c r="BU61" s="2"/>
      <c r="BV61" s="2"/>
      <c r="BW61" s="2"/>
      <c r="BX61" s="2"/>
      <c r="BY61" s="2"/>
      <c r="BZ61" s="7"/>
    </row>
    <row r="62" spans="1:80" ht="12.75" hidden="1" customHeight="1" x14ac:dyDescent="0.2">
      <c r="A62" s="76" t="s">
        <v>11</v>
      </c>
      <c r="B62" s="76"/>
      <c r="C62" s="163" t="s">
        <v>12</v>
      </c>
      <c r="D62" s="164"/>
      <c r="E62" s="164"/>
      <c r="F62" s="164"/>
      <c r="G62" s="164"/>
      <c r="H62" s="164"/>
      <c r="I62" s="164"/>
      <c r="J62" s="165"/>
      <c r="K62" s="165"/>
      <c r="L62" s="165"/>
      <c r="M62" s="165"/>
      <c r="N62" s="165"/>
      <c r="O62" s="165"/>
      <c r="P62" s="165"/>
      <c r="Q62" s="165"/>
      <c r="R62" s="165"/>
      <c r="S62" s="165"/>
      <c r="T62" s="165"/>
      <c r="U62" s="165"/>
      <c r="V62" s="165"/>
      <c r="W62" s="165"/>
      <c r="X62" s="166"/>
      <c r="Y62" s="46" t="s">
        <v>33</v>
      </c>
      <c r="Z62" s="46"/>
      <c r="AA62" s="46"/>
      <c r="AB62" s="46"/>
      <c r="AC62" s="46"/>
      <c r="AD62" s="46" t="s">
        <v>91</v>
      </c>
      <c r="AE62" s="46"/>
      <c r="AF62" s="46"/>
      <c r="AG62" s="46"/>
      <c r="AH62" s="46"/>
      <c r="AI62" s="46" t="s">
        <v>13</v>
      </c>
      <c r="AJ62" s="46"/>
      <c r="AK62" s="46"/>
      <c r="AL62" s="46"/>
      <c r="AM62" s="46"/>
      <c r="AN62" s="46" t="s">
        <v>34</v>
      </c>
      <c r="AO62" s="46"/>
      <c r="AP62" s="46"/>
      <c r="AQ62" s="46"/>
      <c r="AR62" s="46"/>
      <c r="AS62" s="46" t="s">
        <v>19</v>
      </c>
      <c r="AT62" s="46"/>
      <c r="AU62" s="46"/>
      <c r="AV62" s="46"/>
      <c r="AW62" s="46"/>
      <c r="AX62" s="46" t="s">
        <v>13</v>
      </c>
      <c r="AY62" s="46"/>
      <c r="AZ62" s="46"/>
      <c r="BA62" s="46"/>
      <c r="BB62" s="46"/>
      <c r="BC62" s="46" t="s">
        <v>21</v>
      </c>
      <c r="BD62" s="46"/>
      <c r="BE62" s="46"/>
      <c r="BF62" s="46"/>
      <c r="BG62" s="46"/>
      <c r="BH62" s="46" t="s">
        <v>21</v>
      </c>
      <c r="BI62" s="46"/>
      <c r="BJ62" s="46"/>
      <c r="BK62" s="46"/>
      <c r="BL62" s="46"/>
      <c r="BM62" s="75" t="s">
        <v>13</v>
      </c>
      <c r="BN62" s="75"/>
      <c r="BO62" s="75"/>
      <c r="BP62" s="75"/>
      <c r="BQ62" s="75"/>
      <c r="BR62" s="10"/>
      <c r="BS62" s="10"/>
      <c r="BT62" s="7"/>
      <c r="BU62" s="7"/>
      <c r="BV62" s="7"/>
      <c r="BW62" s="7"/>
      <c r="BX62" s="7"/>
      <c r="BY62" s="7"/>
      <c r="BZ62" s="7"/>
      <c r="CA62" s="1" t="s">
        <v>93</v>
      </c>
    </row>
    <row r="63" spans="1:80" s="183" customFormat="1" ht="12.75" customHeight="1" x14ac:dyDescent="0.2">
      <c r="A63" s="133"/>
      <c r="B63" s="133"/>
      <c r="C63" s="186" t="s">
        <v>108</v>
      </c>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8"/>
      <c r="BR63" s="181"/>
      <c r="BS63" s="181"/>
      <c r="BT63" s="181"/>
      <c r="BU63" s="181"/>
      <c r="BV63" s="181"/>
      <c r="BW63" s="181"/>
      <c r="BX63" s="181"/>
      <c r="BY63" s="181"/>
      <c r="BZ63" s="182"/>
      <c r="CA63" s="183" t="s">
        <v>94</v>
      </c>
      <c r="CB63" s="183" t="s">
        <v>111</v>
      </c>
    </row>
    <row r="64" spans="1:80" s="183" customFormat="1" x14ac:dyDescent="0.2">
      <c r="A64" s="133"/>
      <c r="B64" s="133"/>
      <c r="C64" s="178" t="s">
        <v>112</v>
      </c>
      <c r="D64" s="179"/>
      <c r="E64" s="179"/>
      <c r="F64" s="179"/>
      <c r="G64" s="179"/>
      <c r="H64" s="179"/>
      <c r="I64" s="179"/>
      <c r="J64" s="179"/>
      <c r="K64" s="179"/>
      <c r="L64" s="179"/>
      <c r="M64" s="179"/>
      <c r="N64" s="179"/>
      <c r="O64" s="179"/>
      <c r="P64" s="179"/>
      <c r="Q64" s="179"/>
      <c r="R64" s="179"/>
      <c r="S64" s="179"/>
      <c r="T64" s="179"/>
      <c r="U64" s="179"/>
      <c r="V64" s="179"/>
      <c r="W64" s="179"/>
      <c r="X64" s="180"/>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81"/>
      <c r="BS64" s="181"/>
      <c r="BT64" s="181"/>
      <c r="BU64" s="181"/>
      <c r="BV64" s="181"/>
      <c r="BW64" s="181"/>
      <c r="BX64" s="181"/>
      <c r="BY64" s="181"/>
      <c r="BZ64" s="182"/>
    </row>
    <row r="65" spans="1:107" s="30" customFormat="1" x14ac:dyDescent="0.2">
      <c r="A65" s="43"/>
      <c r="B65" s="43"/>
      <c r="C65" s="175" t="s">
        <v>113</v>
      </c>
      <c r="D65" s="184"/>
      <c r="E65" s="184"/>
      <c r="F65" s="184"/>
      <c r="G65" s="184"/>
      <c r="H65" s="184"/>
      <c r="I65" s="184"/>
      <c r="J65" s="184"/>
      <c r="K65" s="184"/>
      <c r="L65" s="184"/>
      <c r="M65" s="184"/>
      <c r="N65" s="184"/>
      <c r="O65" s="184"/>
      <c r="P65" s="184"/>
      <c r="Q65" s="184"/>
      <c r="R65" s="184"/>
      <c r="S65" s="184"/>
      <c r="T65" s="184"/>
      <c r="U65" s="184"/>
      <c r="V65" s="184"/>
      <c r="W65" s="184"/>
      <c r="X65" s="185"/>
      <c r="Y65" s="53">
        <v>200000</v>
      </c>
      <c r="Z65" s="53"/>
      <c r="AA65" s="53"/>
      <c r="AB65" s="53"/>
      <c r="AC65" s="53"/>
      <c r="AD65" s="53">
        <v>0</v>
      </c>
      <c r="AE65" s="53"/>
      <c r="AF65" s="53"/>
      <c r="AG65" s="53"/>
      <c r="AH65" s="53"/>
      <c r="AI65" s="53">
        <v>200000</v>
      </c>
      <c r="AJ65" s="53"/>
      <c r="AK65" s="53"/>
      <c r="AL65" s="53"/>
      <c r="AM65" s="53"/>
      <c r="AN65" s="53">
        <v>192408</v>
      </c>
      <c r="AO65" s="53"/>
      <c r="AP65" s="53"/>
      <c r="AQ65" s="53"/>
      <c r="AR65" s="53"/>
      <c r="AS65" s="53">
        <v>0</v>
      </c>
      <c r="AT65" s="53"/>
      <c r="AU65" s="53"/>
      <c r="AV65" s="53"/>
      <c r="AW65" s="53"/>
      <c r="AX65" s="53">
        <v>192408</v>
      </c>
      <c r="AY65" s="53"/>
      <c r="AZ65" s="53"/>
      <c r="BA65" s="53"/>
      <c r="BB65" s="53"/>
      <c r="BC65" s="53">
        <f>AN65-Y65</f>
        <v>-7592</v>
      </c>
      <c r="BD65" s="53"/>
      <c r="BE65" s="53"/>
      <c r="BF65" s="53"/>
      <c r="BG65" s="53"/>
      <c r="BH65" s="53">
        <f>AS65-AD65</f>
        <v>0</v>
      </c>
      <c r="BI65" s="53"/>
      <c r="BJ65" s="53"/>
      <c r="BK65" s="53"/>
      <c r="BL65" s="53"/>
      <c r="BM65" s="53">
        <v>-7592</v>
      </c>
      <c r="BN65" s="53"/>
      <c r="BO65" s="53"/>
      <c r="BP65" s="53"/>
      <c r="BQ65" s="53"/>
      <c r="BR65" s="31"/>
      <c r="BS65" s="31"/>
      <c r="BT65" s="31"/>
      <c r="BU65" s="31"/>
      <c r="BV65" s="31"/>
      <c r="BW65" s="31"/>
      <c r="BX65" s="31"/>
      <c r="BY65" s="31"/>
      <c r="BZ65" s="36"/>
    </row>
    <row r="66" spans="1:107" s="30" customFormat="1" ht="12.75" customHeight="1" x14ac:dyDescent="0.2">
      <c r="A66" s="43"/>
      <c r="B66" s="43"/>
      <c r="C66" s="175" t="s">
        <v>115</v>
      </c>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90"/>
      <c r="BR66" s="31"/>
      <c r="BS66" s="31"/>
      <c r="BT66" s="31"/>
      <c r="BU66" s="31"/>
      <c r="BV66" s="31"/>
      <c r="BW66" s="31"/>
      <c r="BX66" s="31"/>
      <c r="BY66" s="31"/>
      <c r="BZ66" s="36"/>
      <c r="CB66" s="30" t="s">
        <v>114</v>
      </c>
    </row>
    <row r="67" spans="1:107" s="183" customFormat="1" x14ac:dyDescent="0.2">
      <c r="A67" s="133"/>
      <c r="B67" s="133"/>
      <c r="C67" s="178" t="s">
        <v>116</v>
      </c>
      <c r="D67" s="179"/>
      <c r="E67" s="179"/>
      <c r="F67" s="179"/>
      <c r="G67" s="179"/>
      <c r="H67" s="179"/>
      <c r="I67" s="179"/>
      <c r="J67" s="179"/>
      <c r="K67" s="179"/>
      <c r="L67" s="179"/>
      <c r="M67" s="179"/>
      <c r="N67" s="179"/>
      <c r="O67" s="179"/>
      <c r="P67" s="179"/>
      <c r="Q67" s="179"/>
      <c r="R67" s="179"/>
      <c r="S67" s="179"/>
      <c r="T67" s="179"/>
      <c r="U67" s="179"/>
      <c r="V67" s="179"/>
      <c r="W67" s="179"/>
      <c r="X67" s="180"/>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81"/>
      <c r="BS67" s="181"/>
      <c r="BT67" s="181"/>
      <c r="BU67" s="181"/>
      <c r="BV67" s="181"/>
      <c r="BW67" s="181"/>
      <c r="BX67" s="181"/>
      <c r="BY67" s="181"/>
      <c r="BZ67" s="182"/>
    </row>
    <row r="68" spans="1:107" s="30" customFormat="1" x14ac:dyDescent="0.2">
      <c r="A68" s="43"/>
      <c r="B68" s="43"/>
      <c r="C68" s="175" t="s">
        <v>117</v>
      </c>
      <c r="D68" s="184"/>
      <c r="E68" s="184"/>
      <c r="F68" s="184"/>
      <c r="G68" s="184"/>
      <c r="H68" s="184"/>
      <c r="I68" s="184"/>
      <c r="J68" s="184"/>
      <c r="K68" s="184"/>
      <c r="L68" s="184"/>
      <c r="M68" s="184"/>
      <c r="N68" s="184"/>
      <c r="O68" s="184"/>
      <c r="P68" s="184"/>
      <c r="Q68" s="184"/>
      <c r="R68" s="184"/>
      <c r="S68" s="184"/>
      <c r="T68" s="184"/>
      <c r="U68" s="184"/>
      <c r="V68" s="184"/>
      <c r="W68" s="184"/>
      <c r="X68" s="185"/>
      <c r="Y68" s="53">
        <v>833.33399999999995</v>
      </c>
      <c r="Z68" s="53"/>
      <c r="AA68" s="53"/>
      <c r="AB68" s="53"/>
      <c r="AC68" s="53"/>
      <c r="AD68" s="53">
        <v>0</v>
      </c>
      <c r="AE68" s="53"/>
      <c r="AF68" s="53"/>
      <c r="AG68" s="53"/>
      <c r="AH68" s="53"/>
      <c r="AI68" s="53">
        <v>833.33399999999995</v>
      </c>
      <c r="AJ68" s="53"/>
      <c r="AK68" s="53"/>
      <c r="AL68" s="53"/>
      <c r="AM68" s="53"/>
      <c r="AN68" s="53">
        <v>801.69799999999998</v>
      </c>
      <c r="AO68" s="53"/>
      <c r="AP68" s="53"/>
      <c r="AQ68" s="53"/>
      <c r="AR68" s="53"/>
      <c r="AS68" s="53">
        <v>0</v>
      </c>
      <c r="AT68" s="53"/>
      <c r="AU68" s="53"/>
      <c r="AV68" s="53"/>
      <c r="AW68" s="53"/>
      <c r="AX68" s="53">
        <v>801.69799999999998</v>
      </c>
      <c r="AY68" s="53"/>
      <c r="AZ68" s="53"/>
      <c r="BA68" s="53"/>
      <c r="BB68" s="53"/>
      <c r="BC68" s="53">
        <f>AN68-Y68</f>
        <v>-31.635999999999967</v>
      </c>
      <c r="BD68" s="53"/>
      <c r="BE68" s="53"/>
      <c r="BF68" s="53"/>
      <c r="BG68" s="53"/>
      <c r="BH68" s="53">
        <f>AS68-AD68</f>
        <v>0</v>
      </c>
      <c r="BI68" s="53"/>
      <c r="BJ68" s="53"/>
      <c r="BK68" s="53"/>
      <c r="BL68" s="53"/>
      <c r="BM68" s="53">
        <v>-31.635999999999967</v>
      </c>
      <c r="BN68" s="53"/>
      <c r="BO68" s="53"/>
      <c r="BP68" s="53"/>
      <c r="BQ68" s="53"/>
      <c r="BR68" s="31"/>
      <c r="BS68" s="31"/>
      <c r="BT68" s="31"/>
      <c r="BU68" s="31"/>
      <c r="BV68" s="31"/>
      <c r="BW68" s="31"/>
      <c r="BX68" s="31"/>
      <c r="BY68" s="31"/>
      <c r="BZ68" s="36"/>
    </row>
    <row r="69" spans="1:107" s="30" customFormat="1" ht="12.75" customHeight="1" x14ac:dyDescent="0.2">
      <c r="A69" s="43"/>
      <c r="B69" s="43"/>
      <c r="C69" s="175" t="s">
        <v>115</v>
      </c>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c r="BA69" s="189"/>
      <c r="BB69" s="189"/>
      <c r="BC69" s="189"/>
      <c r="BD69" s="189"/>
      <c r="BE69" s="189"/>
      <c r="BF69" s="189"/>
      <c r="BG69" s="189"/>
      <c r="BH69" s="189"/>
      <c r="BI69" s="189"/>
      <c r="BJ69" s="189"/>
      <c r="BK69" s="189"/>
      <c r="BL69" s="189"/>
      <c r="BM69" s="189"/>
      <c r="BN69" s="189"/>
      <c r="BO69" s="189"/>
      <c r="BP69" s="189"/>
      <c r="BQ69" s="190"/>
      <c r="BR69" s="31"/>
      <c r="BS69" s="31"/>
      <c r="BT69" s="31"/>
      <c r="BU69" s="31"/>
      <c r="BV69" s="31"/>
      <c r="BW69" s="31"/>
      <c r="BX69" s="31"/>
      <c r="BY69" s="31"/>
      <c r="BZ69" s="36"/>
      <c r="CB69" s="30" t="s">
        <v>118</v>
      </c>
    </row>
    <row r="70" spans="1:107" s="183" customFormat="1" x14ac:dyDescent="0.2">
      <c r="A70" s="133"/>
      <c r="B70" s="133"/>
      <c r="C70" s="178" t="s">
        <v>119</v>
      </c>
      <c r="D70" s="179"/>
      <c r="E70" s="179"/>
      <c r="F70" s="179"/>
      <c r="G70" s="179"/>
      <c r="H70" s="179"/>
      <c r="I70" s="179"/>
      <c r="J70" s="179"/>
      <c r="K70" s="179"/>
      <c r="L70" s="179"/>
      <c r="M70" s="179"/>
      <c r="N70" s="179"/>
      <c r="O70" s="179"/>
      <c r="P70" s="179"/>
      <c r="Q70" s="179"/>
      <c r="R70" s="179"/>
      <c r="S70" s="179"/>
      <c r="T70" s="179"/>
      <c r="U70" s="179"/>
      <c r="V70" s="179"/>
      <c r="W70" s="179"/>
      <c r="X70" s="180"/>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81"/>
      <c r="BS70" s="181"/>
      <c r="BT70" s="181"/>
      <c r="BU70" s="181"/>
      <c r="BV70" s="181"/>
      <c r="BW70" s="181"/>
      <c r="BX70" s="181"/>
      <c r="BY70" s="181"/>
      <c r="BZ70" s="182"/>
    </row>
    <row r="71" spans="1:107" s="30" customFormat="1" ht="12.75" customHeight="1" x14ac:dyDescent="0.2">
      <c r="A71" s="43"/>
      <c r="B71" s="43"/>
      <c r="C71" s="175" t="s">
        <v>120</v>
      </c>
      <c r="D71" s="184"/>
      <c r="E71" s="184"/>
      <c r="F71" s="184"/>
      <c r="G71" s="184"/>
      <c r="H71" s="184"/>
      <c r="I71" s="184"/>
      <c r="J71" s="184"/>
      <c r="K71" s="184"/>
      <c r="L71" s="184"/>
      <c r="M71" s="184"/>
      <c r="N71" s="184"/>
      <c r="O71" s="184"/>
      <c r="P71" s="184"/>
      <c r="Q71" s="184"/>
      <c r="R71" s="184"/>
      <c r="S71" s="184"/>
      <c r="T71" s="184"/>
      <c r="U71" s="184"/>
      <c r="V71" s="184"/>
      <c r="W71" s="184"/>
      <c r="X71" s="185"/>
      <c r="Y71" s="53">
        <v>240</v>
      </c>
      <c r="Z71" s="53"/>
      <c r="AA71" s="53"/>
      <c r="AB71" s="53"/>
      <c r="AC71" s="53"/>
      <c r="AD71" s="53">
        <v>0</v>
      </c>
      <c r="AE71" s="53"/>
      <c r="AF71" s="53"/>
      <c r="AG71" s="53"/>
      <c r="AH71" s="53"/>
      <c r="AI71" s="53">
        <v>240</v>
      </c>
      <c r="AJ71" s="53"/>
      <c r="AK71" s="53"/>
      <c r="AL71" s="53"/>
      <c r="AM71" s="53"/>
      <c r="AN71" s="53">
        <v>240</v>
      </c>
      <c r="AO71" s="53"/>
      <c r="AP71" s="53"/>
      <c r="AQ71" s="53"/>
      <c r="AR71" s="53"/>
      <c r="AS71" s="53">
        <v>0</v>
      </c>
      <c r="AT71" s="53"/>
      <c r="AU71" s="53"/>
      <c r="AV71" s="53"/>
      <c r="AW71" s="53"/>
      <c r="AX71" s="53">
        <v>240</v>
      </c>
      <c r="AY71" s="53"/>
      <c r="AZ71" s="53"/>
      <c r="BA71" s="53"/>
      <c r="BB71" s="53"/>
      <c r="BC71" s="53">
        <f>AN71-Y71</f>
        <v>0</v>
      </c>
      <c r="BD71" s="53"/>
      <c r="BE71" s="53"/>
      <c r="BF71" s="53"/>
      <c r="BG71" s="53"/>
      <c r="BH71" s="53">
        <f>AS71-AD71</f>
        <v>0</v>
      </c>
      <c r="BI71" s="53"/>
      <c r="BJ71" s="53"/>
      <c r="BK71" s="53"/>
      <c r="BL71" s="53"/>
      <c r="BM71" s="53">
        <v>0</v>
      </c>
      <c r="BN71" s="53"/>
      <c r="BO71" s="53"/>
      <c r="BP71" s="53"/>
      <c r="BQ71" s="53"/>
      <c r="BR71" s="31"/>
      <c r="BS71" s="31"/>
      <c r="BT71" s="31"/>
      <c r="BU71" s="31"/>
      <c r="BV71" s="31"/>
      <c r="BW71" s="31"/>
      <c r="BX71" s="31"/>
      <c r="BY71" s="31"/>
      <c r="BZ71" s="36"/>
    </row>
    <row r="72" spans="1:107" ht="12"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row>
    <row r="73" spans="1:107" ht="15.75" customHeight="1" x14ac:dyDescent="0.2">
      <c r="A73" s="52" t="s">
        <v>105</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row>
    <row r="74" spans="1:107" ht="15.75" customHeight="1" x14ac:dyDescent="0.2">
      <c r="A74" s="203" t="s">
        <v>149</v>
      </c>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c r="BM74" s="176"/>
      <c r="BN74" s="177"/>
      <c r="BO74" s="6"/>
      <c r="BP74" s="6"/>
      <c r="BQ74" s="6"/>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52" t="s">
        <v>57</v>
      </c>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row>
    <row r="77" spans="1:107" ht="15" customHeight="1" x14ac:dyDescent="0.2">
      <c r="A77" s="51" t="s">
        <v>131</v>
      </c>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51"/>
      <c r="AW77" s="51"/>
      <c r="AX77" s="51"/>
      <c r="AY77" s="51"/>
      <c r="AZ77" s="51"/>
      <c r="BA77" s="51"/>
      <c r="BB77" s="51"/>
      <c r="BC77" s="51"/>
      <c r="BD77" s="51"/>
      <c r="BE77" s="51"/>
      <c r="BF77" s="51"/>
      <c r="BG77" s="51"/>
      <c r="BH77" s="51"/>
      <c r="BI77" s="51"/>
      <c r="BJ77" s="51"/>
      <c r="BK77" s="51"/>
      <c r="BL77" s="51"/>
      <c r="BM77" s="51"/>
      <c r="BN77" s="51"/>
      <c r="BO77" s="51"/>
      <c r="BP77" s="51"/>
      <c r="BQ77" s="51"/>
    </row>
    <row r="78" spans="1:107" ht="48" customHeight="1" x14ac:dyDescent="0.2">
      <c r="A78" s="39" t="s">
        <v>3</v>
      </c>
      <c r="B78" s="39"/>
      <c r="C78" s="39" t="s">
        <v>4</v>
      </c>
      <c r="D78" s="39"/>
      <c r="E78" s="39"/>
      <c r="F78" s="39"/>
      <c r="G78" s="39"/>
      <c r="H78" s="39"/>
      <c r="I78" s="39"/>
      <c r="J78" s="39"/>
      <c r="K78" s="39"/>
      <c r="L78" s="39"/>
      <c r="M78" s="39"/>
      <c r="N78" s="39"/>
      <c r="O78" s="39"/>
      <c r="P78" s="39"/>
      <c r="Q78" s="39"/>
      <c r="R78" s="39"/>
      <c r="S78" s="39"/>
      <c r="T78" s="39"/>
      <c r="U78" s="39"/>
      <c r="V78" s="39"/>
      <c r="W78" s="39"/>
      <c r="X78" s="39"/>
      <c r="Y78" s="39"/>
      <c r="Z78" s="39"/>
      <c r="AA78" s="39" t="s">
        <v>58</v>
      </c>
      <c r="AB78" s="39"/>
      <c r="AC78" s="39"/>
      <c r="AD78" s="39"/>
      <c r="AE78" s="39"/>
      <c r="AF78" s="39"/>
      <c r="AG78" s="39"/>
      <c r="AH78" s="39"/>
      <c r="AI78" s="39"/>
      <c r="AJ78" s="39"/>
      <c r="AK78" s="39"/>
      <c r="AL78" s="39"/>
      <c r="AM78" s="39"/>
      <c r="AN78" s="39"/>
      <c r="AO78" s="39"/>
      <c r="AP78" s="39" t="s">
        <v>59</v>
      </c>
      <c r="AQ78" s="39"/>
      <c r="AR78" s="39"/>
      <c r="AS78" s="39"/>
      <c r="AT78" s="39"/>
      <c r="AU78" s="39"/>
      <c r="AV78" s="39"/>
      <c r="AW78" s="39"/>
      <c r="AX78" s="39"/>
      <c r="AY78" s="39"/>
      <c r="AZ78" s="39"/>
      <c r="BA78" s="39"/>
      <c r="BB78" s="39"/>
      <c r="BC78" s="39"/>
      <c r="BD78" s="39" t="s">
        <v>60</v>
      </c>
      <c r="BE78" s="39"/>
      <c r="BF78" s="39"/>
      <c r="BG78" s="39"/>
      <c r="BH78" s="39"/>
      <c r="BI78" s="39"/>
      <c r="BJ78" s="39"/>
      <c r="BK78" s="39"/>
      <c r="BL78" s="39"/>
      <c r="BM78" s="39"/>
      <c r="BN78" s="39"/>
      <c r="BO78" s="39"/>
      <c r="BP78" s="39"/>
      <c r="BQ78" s="39"/>
    </row>
    <row r="79" spans="1:107" ht="29.1" customHeight="1" x14ac:dyDescent="0.2">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t="s">
        <v>2</v>
      </c>
      <c r="AB79" s="39"/>
      <c r="AC79" s="39"/>
      <c r="AD79" s="39"/>
      <c r="AE79" s="39"/>
      <c r="AF79" s="39" t="s">
        <v>1</v>
      </c>
      <c r="AG79" s="39"/>
      <c r="AH79" s="39"/>
      <c r="AI79" s="39"/>
      <c r="AJ79" s="39"/>
      <c r="AK79" s="39" t="s">
        <v>17</v>
      </c>
      <c r="AL79" s="39"/>
      <c r="AM79" s="39"/>
      <c r="AN79" s="39"/>
      <c r="AO79" s="39"/>
      <c r="AP79" s="39" t="s">
        <v>2</v>
      </c>
      <c r="AQ79" s="39"/>
      <c r="AR79" s="39"/>
      <c r="AS79" s="39"/>
      <c r="AT79" s="39"/>
      <c r="AU79" s="39" t="s">
        <v>1</v>
      </c>
      <c r="AV79" s="39"/>
      <c r="AW79" s="39"/>
      <c r="AX79" s="39"/>
      <c r="AY79" s="39"/>
      <c r="AZ79" s="39" t="s">
        <v>17</v>
      </c>
      <c r="BA79" s="39"/>
      <c r="BB79" s="39"/>
      <c r="BC79" s="39"/>
      <c r="BD79" s="39" t="s">
        <v>2</v>
      </c>
      <c r="BE79" s="39"/>
      <c r="BF79" s="39"/>
      <c r="BG79" s="39"/>
      <c r="BH79" s="39"/>
      <c r="BI79" s="39" t="s">
        <v>1</v>
      </c>
      <c r="BJ79" s="39"/>
      <c r="BK79" s="39"/>
      <c r="BL79" s="39"/>
      <c r="BM79" s="39"/>
      <c r="BN79" s="39" t="s">
        <v>18</v>
      </c>
      <c r="BO79" s="39"/>
      <c r="BP79" s="39"/>
      <c r="BQ79" s="39"/>
    </row>
    <row r="80" spans="1:107" ht="15.95" customHeight="1" x14ac:dyDescent="0.2">
      <c r="A80" s="66">
        <v>1</v>
      </c>
      <c r="B80" s="66"/>
      <c r="C80" s="66">
        <v>2</v>
      </c>
      <c r="D80" s="66"/>
      <c r="E80" s="66"/>
      <c r="F80" s="66"/>
      <c r="G80" s="66"/>
      <c r="H80" s="66"/>
      <c r="I80" s="66"/>
      <c r="J80" s="66"/>
      <c r="K80" s="66"/>
      <c r="L80" s="66"/>
      <c r="M80" s="66"/>
      <c r="N80" s="66"/>
      <c r="O80" s="66"/>
      <c r="P80" s="66"/>
      <c r="Q80" s="66"/>
      <c r="R80" s="66"/>
      <c r="S80" s="66"/>
      <c r="T80" s="66"/>
      <c r="U80" s="66"/>
      <c r="V80" s="66"/>
      <c r="W80" s="66"/>
      <c r="X80" s="66"/>
      <c r="Y80" s="66"/>
      <c r="Z80" s="66"/>
      <c r="AA80" s="63">
        <v>3</v>
      </c>
      <c r="AB80" s="64"/>
      <c r="AC80" s="64"/>
      <c r="AD80" s="64"/>
      <c r="AE80" s="65"/>
      <c r="AF80" s="63">
        <v>4</v>
      </c>
      <c r="AG80" s="64"/>
      <c r="AH80" s="64"/>
      <c r="AI80" s="64"/>
      <c r="AJ80" s="65"/>
      <c r="AK80" s="63">
        <v>5</v>
      </c>
      <c r="AL80" s="64"/>
      <c r="AM80" s="64"/>
      <c r="AN80" s="64"/>
      <c r="AO80" s="65"/>
      <c r="AP80" s="63">
        <v>6</v>
      </c>
      <c r="AQ80" s="64"/>
      <c r="AR80" s="64"/>
      <c r="AS80" s="64"/>
      <c r="AT80" s="65"/>
      <c r="AU80" s="63">
        <v>7</v>
      </c>
      <c r="AV80" s="64"/>
      <c r="AW80" s="64"/>
      <c r="AX80" s="64"/>
      <c r="AY80" s="65"/>
      <c r="AZ80" s="63">
        <v>8</v>
      </c>
      <c r="BA80" s="64"/>
      <c r="BB80" s="64"/>
      <c r="BC80" s="65"/>
      <c r="BD80" s="63">
        <v>9</v>
      </c>
      <c r="BE80" s="64"/>
      <c r="BF80" s="64"/>
      <c r="BG80" s="64"/>
      <c r="BH80" s="65"/>
      <c r="BI80" s="66">
        <v>10</v>
      </c>
      <c r="BJ80" s="66"/>
      <c r="BK80" s="66"/>
      <c r="BL80" s="66"/>
      <c r="BM80" s="66"/>
      <c r="BN80" s="66">
        <v>11</v>
      </c>
      <c r="BO80" s="66"/>
      <c r="BP80" s="66"/>
      <c r="BQ80" s="66"/>
    </row>
    <row r="81" spans="1:80" ht="15.75" hidden="1" customHeight="1" x14ac:dyDescent="0.2">
      <c r="A81" s="76" t="s">
        <v>11</v>
      </c>
      <c r="B81" s="76"/>
      <c r="C81" s="77" t="s">
        <v>12</v>
      </c>
      <c r="D81" s="77"/>
      <c r="E81" s="77"/>
      <c r="F81" s="77"/>
      <c r="G81" s="77"/>
      <c r="H81" s="77"/>
      <c r="I81" s="77"/>
      <c r="J81" s="77"/>
      <c r="K81" s="77"/>
      <c r="L81" s="77"/>
      <c r="M81" s="77"/>
      <c r="N81" s="77"/>
      <c r="O81" s="77"/>
      <c r="P81" s="77"/>
      <c r="Q81" s="77"/>
      <c r="R81" s="77"/>
      <c r="S81" s="77"/>
      <c r="T81" s="77"/>
      <c r="U81" s="77"/>
      <c r="V81" s="77"/>
      <c r="W81" s="77"/>
      <c r="X81" s="77"/>
      <c r="Y81" s="77"/>
      <c r="Z81" s="78"/>
      <c r="AA81" s="46" t="s">
        <v>33</v>
      </c>
      <c r="AB81" s="46"/>
      <c r="AC81" s="46"/>
      <c r="AD81" s="46"/>
      <c r="AE81" s="46"/>
      <c r="AF81" s="46" t="s">
        <v>91</v>
      </c>
      <c r="AG81" s="46"/>
      <c r="AH81" s="46"/>
      <c r="AI81" s="46"/>
      <c r="AJ81" s="46"/>
      <c r="AK81" s="45" t="s">
        <v>13</v>
      </c>
      <c r="AL81" s="45"/>
      <c r="AM81" s="45"/>
      <c r="AN81" s="45"/>
      <c r="AO81" s="45"/>
      <c r="AP81" s="46" t="s">
        <v>34</v>
      </c>
      <c r="AQ81" s="46"/>
      <c r="AR81" s="46"/>
      <c r="AS81" s="46"/>
      <c r="AT81" s="46"/>
      <c r="AU81" s="46" t="s">
        <v>19</v>
      </c>
      <c r="AV81" s="46"/>
      <c r="AW81" s="46"/>
      <c r="AX81" s="46"/>
      <c r="AY81" s="46"/>
      <c r="AZ81" s="45" t="s">
        <v>13</v>
      </c>
      <c r="BA81" s="45"/>
      <c r="BB81" s="45"/>
      <c r="BC81" s="45"/>
      <c r="BD81" s="79" t="s">
        <v>104</v>
      </c>
      <c r="BE81" s="79"/>
      <c r="BF81" s="79"/>
      <c r="BG81" s="79"/>
      <c r="BH81" s="79"/>
      <c r="BI81" s="79" t="s">
        <v>104</v>
      </c>
      <c r="BJ81" s="79"/>
      <c r="BK81" s="79"/>
      <c r="BL81" s="79"/>
      <c r="BM81" s="79"/>
      <c r="BN81" s="47" t="s">
        <v>104</v>
      </c>
      <c r="BO81" s="47"/>
      <c r="BP81" s="47"/>
      <c r="BQ81" s="47"/>
      <c r="CA81" s="1" t="s">
        <v>95</v>
      </c>
    </row>
    <row r="82" spans="1:80" s="170" customFormat="1" ht="12.75" customHeight="1" x14ac:dyDescent="0.2">
      <c r="A82" s="133">
        <v>1</v>
      </c>
      <c r="B82" s="133"/>
      <c r="C82" s="167" t="s">
        <v>107</v>
      </c>
      <c r="D82" s="168"/>
      <c r="E82" s="168"/>
      <c r="F82" s="168"/>
      <c r="G82" s="168"/>
      <c r="H82" s="168"/>
      <c r="I82" s="168"/>
      <c r="J82" s="168"/>
      <c r="K82" s="168"/>
      <c r="L82" s="168"/>
      <c r="M82" s="168"/>
      <c r="N82" s="168"/>
      <c r="O82" s="168"/>
      <c r="P82" s="168"/>
      <c r="Q82" s="168"/>
      <c r="R82" s="168"/>
      <c r="S82" s="168"/>
      <c r="T82" s="168"/>
      <c r="U82" s="168"/>
      <c r="V82" s="168"/>
      <c r="W82" s="168"/>
      <c r="X82" s="168"/>
      <c r="Y82" s="168"/>
      <c r="Z82" s="169"/>
      <c r="AA82" s="44">
        <v>0</v>
      </c>
      <c r="AB82" s="44"/>
      <c r="AC82" s="44"/>
      <c r="AD82" s="44"/>
      <c r="AE82" s="44"/>
      <c r="AF82" s="44">
        <v>0</v>
      </c>
      <c r="AG82" s="44"/>
      <c r="AH82" s="44"/>
      <c r="AI82" s="44"/>
      <c r="AJ82" s="44"/>
      <c r="AK82" s="44">
        <f>AA82+AF82</f>
        <v>0</v>
      </c>
      <c r="AL82" s="44"/>
      <c r="AM82" s="44"/>
      <c r="AN82" s="44"/>
      <c r="AO82" s="44"/>
      <c r="AP82" s="44">
        <v>192408</v>
      </c>
      <c r="AQ82" s="44"/>
      <c r="AR82" s="44"/>
      <c r="AS82" s="44"/>
      <c r="AT82" s="44"/>
      <c r="AU82" s="44">
        <v>0</v>
      </c>
      <c r="AV82" s="44"/>
      <c r="AW82" s="44"/>
      <c r="AX82" s="44"/>
      <c r="AY82" s="44"/>
      <c r="AZ82" s="44">
        <f>AP82+AU82</f>
        <v>192408</v>
      </c>
      <c r="BA82" s="44"/>
      <c r="BB82" s="44"/>
      <c r="BC82" s="44"/>
      <c r="BD82" s="44">
        <f>IF(AA82=0,0,AP82/AA82*100-100)</f>
        <v>0</v>
      </c>
      <c r="BE82" s="44"/>
      <c r="BF82" s="44"/>
      <c r="BG82" s="44"/>
      <c r="BH82" s="44"/>
      <c r="BI82" s="44">
        <f>IF(AF82=0,0,AU82/AF82*100-100)</f>
        <v>0</v>
      </c>
      <c r="BJ82" s="44"/>
      <c r="BK82" s="44"/>
      <c r="BL82" s="44"/>
      <c r="BM82" s="44"/>
      <c r="BN82" s="44">
        <f>IF(AK82=0,0,AZ82/AK82*100-100)</f>
        <v>0</v>
      </c>
      <c r="BO82" s="44"/>
      <c r="BP82" s="44"/>
      <c r="BQ82" s="44"/>
      <c r="CA82" s="170" t="s">
        <v>96</v>
      </c>
    </row>
    <row r="83" spans="1:80" ht="15" customHeight="1" x14ac:dyDescent="0.2">
      <c r="A83" s="171" t="s">
        <v>42</v>
      </c>
      <c r="B83" s="43"/>
      <c r="C83" s="204" t="s">
        <v>108</v>
      </c>
      <c r="D83" s="184"/>
      <c r="E83" s="184"/>
      <c r="F83" s="184"/>
      <c r="G83" s="184"/>
      <c r="H83" s="184"/>
      <c r="I83" s="184"/>
      <c r="J83" s="184"/>
      <c r="K83" s="184"/>
      <c r="L83" s="184"/>
      <c r="M83" s="184"/>
      <c r="N83" s="184"/>
      <c r="O83" s="184"/>
      <c r="P83" s="184"/>
      <c r="Q83" s="184"/>
      <c r="R83" s="184"/>
      <c r="S83" s="184"/>
      <c r="T83" s="184"/>
      <c r="U83" s="184"/>
      <c r="V83" s="184"/>
      <c r="W83" s="184"/>
      <c r="X83" s="184"/>
      <c r="Y83" s="184"/>
      <c r="Z83" s="185"/>
      <c r="AA83" s="38">
        <v>0</v>
      </c>
      <c r="AB83" s="38"/>
      <c r="AC83" s="38"/>
      <c r="AD83" s="38"/>
      <c r="AE83" s="38"/>
      <c r="AF83" s="38">
        <v>0</v>
      </c>
      <c r="AG83" s="38"/>
      <c r="AH83" s="38"/>
      <c r="AI83" s="38"/>
      <c r="AJ83" s="38"/>
      <c r="AK83" s="38">
        <f>AA83+AF83</f>
        <v>0</v>
      </c>
      <c r="AL83" s="38"/>
      <c r="AM83" s="38"/>
      <c r="AN83" s="38"/>
      <c r="AO83" s="38"/>
      <c r="AP83" s="38">
        <v>192408</v>
      </c>
      <c r="AQ83" s="38"/>
      <c r="AR83" s="38"/>
      <c r="AS83" s="38"/>
      <c r="AT83" s="38"/>
      <c r="AU83" s="38">
        <v>0</v>
      </c>
      <c r="AV83" s="38"/>
      <c r="AW83" s="38"/>
      <c r="AX83" s="38"/>
      <c r="AY83" s="38"/>
      <c r="AZ83" s="38">
        <f>AP83+AU83</f>
        <v>192408</v>
      </c>
      <c r="BA83" s="38"/>
      <c r="BB83" s="38"/>
      <c r="BC83" s="38"/>
      <c r="BD83" s="38">
        <f>IF(AA83=0,0,AP83/AA83*100-100)</f>
        <v>0</v>
      </c>
      <c r="BE83" s="38"/>
      <c r="BF83" s="38"/>
      <c r="BG83" s="38"/>
      <c r="BH83" s="38"/>
      <c r="BI83" s="38">
        <f>IF(AF83=0,0,AU83/AF83*100-100)</f>
        <v>0</v>
      </c>
      <c r="BJ83" s="38"/>
      <c r="BK83" s="38"/>
      <c r="BL83" s="38"/>
      <c r="BM83" s="38"/>
      <c r="BN83" s="38">
        <f>IF(AK83=0,0,AZ83/AK83*100-100)</f>
        <v>0</v>
      </c>
      <c r="BO83" s="38"/>
      <c r="BP83" s="38"/>
      <c r="BQ83" s="38"/>
    </row>
    <row r="84" spans="1:80" ht="15.75" hidden="1" customHeight="1" x14ac:dyDescent="0.2">
      <c r="A84" s="76" t="s">
        <v>11</v>
      </c>
      <c r="B84" s="76"/>
      <c r="C84" s="77" t="s">
        <v>12</v>
      </c>
      <c r="D84" s="77"/>
      <c r="E84" s="77"/>
      <c r="F84" s="77"/>
      <c r="G84" s="77"/>
      <c r="H84" s="77"/>
      <c r="I84" s="77"/>
      <c r="J84" s="77"/>
      <c r="K84" s="77"/>
      <c r="L84" s="77"/>
      <c r="M84" s="77"/>
      <c r="N84" s="77"/>
      <c r="O84" s="77"/>
      <c r="P84" s="77"/>
      <c r="Q84" s="77"/>
      <c r="R84" s="77"/>
      <c r="S84" s="77"/>
      <c r="T84" s="77"/>
      <c r="U84" s="77"/>
      <c r="V84" s="77"/>
      <c r="W84" s="77"/>
      <c r="X84" s="77"/>
      <c r="Y84" s="77"/>
      <c r="Z84" s="78"/>
      <c r="AA84" s="46" t="s">
        <v>33</v>
      </c>
      <c r="AB84" s="46"/>
      <c r="AC84" s="46"/>
      <c r="AD84" s="46"/>
      <c r="AE84" s="46"/>
      <c r="AF84" s="46" t="s">
        <v>91</v>
      </c>
      <c r="AG84" s="46"/>
      <c r="AH84" s="46"/>
      <c r="AI84" s="46"/>
      <c r="AJ84" s="46"/>
      <c r="AK84" s="45" t="s">
        <v>13</v>
      </c>
      <c r="AL84" s="45"/>
      <c r="AM84" s="45"/>
      <c r="AN84" s="45"/>
      <c r="AO84" s="45"/>
      <c r="AP84" s="46" t="s">
        <v>34</v>
      </c>
      <c r="AQ84" s="46"/>
      <c r="AR84" s="46"/>
      <c r="AS84" s="46"/>
      <c r="AT84" s="46"/>
      <c r="AU84" s="46" t="s">
        <v>19</v>
      </c>
      <c r="AV84" s="46"/>
      <c r="AW84" s="46"/>
      <c r="AX84" s="46"/>
      <c r="AY84" s="46"/>
      <c r="AZ84" s="45" t="s">
        <v>13</v>
      </c>
      <c r="BA84" s="45"/>
      <c r="BB84" s="45"/>
      <c r="BC84" s="45"/>
      <c r="BD84" s="79" t="s">
        <v>104</v>
      </c>
      <c r="BE84" s="79"/>
      <c r="BF84" s="79"/>
      <c r="BG84" s="79"/>
      <c r="BH84" s="79"/>
      <c r="BI84" s="79" t="s">
        <v>104</v>
      </c>
      <c r="BJ84" s="79"/>
      <c r="BK84" s="79"/>
      <c r="BL84" s="79"/>
      <c r="BM84" s="79"/>
      <c r="BN84" s="47" t="s">
        <v>104</v>
      </c>
      <c r="BO84" s="47"/>
      <c r="BP84" s="47"/>
      <c r="BQ84" s="47"/>
      <c r="CA84" s="1" t="s">
        <v>97</v>
      </c>
    </row>
    <row r="85" spans="1:80" s="170" customFormat="1" ht="12.75" customHeight="1" x14ac:dyDescent="0.2">
      <c r="A85" s="133"/>
      <c r="B85" s="133"/>
      <c r="C85" s="186" t="s">
        <v>108</v>
      </c>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c r="AO85" s="187"/>
      <c r="AP85" s="187"/>
      <c r="AQ85" s="187"/>
      <c r="AR85" s="187"/>
      <c r="AS85" s="187"/>
      <c r="AT85" s="187"/>
      <c r="AU85" s="187"/>
      <c r="AV85" s="187"/>
      <c r="AW85" s="187"/>
      <c r="AX85" s="187"/>
      <c r="AY85" s="187"/>
      <c r="AZ85" s="187"/>
      <c r="BA85" s="187"/>
      <c r="BB85" s="187"/>
      <c r="BC85" s="187"/>
      <c r="BD85" s="187"/>
      <c r="BE85" s="187"/>
      <c r="BF85" s="187"/>
      <c r="BG85" s="187"/>
      <c r="BH85" s="187"/>
      <c r="BI85" s="187"/>
      <c r="BJ85" s="187"/>
      <c r="BK85" s="187"/>
      <c r="BL85" s="187"/>
      <c r="BM85" s="187"/>
      <c r="BN85" s="187"/>
      <c r="BO85" s="187"/>
      <c r="BP85" s="187"/>
      <c r="BQ85" s="188"/>
      <c r="CA85" s="170" t="s">
        <v>98</v>
      </c>
      <c r="CB85" s="170" t="s">
        <v>121</v>
      </c>
    </row>
    <row r="86" spans="1:80" s="170" customFormat="1" ht="15" customHeight="1" x14ac:dyDescent="0.2">
      <c r="A86" s="133"/>
      <c r="B86" s="133"/>
      <c r="C86" s="178" t="s">
        <v>112</v>
      </c>
      <c r="D86" s="179"/>
      <c r="E86" s="179"/>
      <c r="F86" s="179"/>
      <c r="G86" s="179"/>
      <c r="H86" s="179"/>
      <c r="I86" s="179"/>
      <c r="J86" s="179"/>
      <c r="K86" s="179"/>
      <c r="L86" s="179"/>
      <c r="M86" s="179"/>
      <c r="N86" s="179"/>
      <c r="O86" s="179"/>
      <c r="P86" s="179"/>
      <c r="Q86" s="179"/>
      <c r="R86" s="179"/>
      <c r="S86" s="179"/>
      <c r="T86" s="179"/>
      <c r="U86" s="179"/>
      <c r="V86" s="179"/>
      <c r="W86" s="179"/>
      <c r="X86" s="179"/>
      <c r="Y86" s="179"/>
      <c r="Z86" s="180"/>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row>
    <row r="87" spans="1:80" ht="15" customHeight="1" x14ac:dyDescent="0.2">
      <c r="A87" s="43"/>
      <c r="B87" s="43"/>
      <c r="C87" s="175" t="s">
        <v>113</v>
      </c>
      <c r="D87" s="184"/>
      <c r="E87" s="184"/>
      <c r="F87" s="184"/>
      <c r="G87" s="184"/>
      <c r="H87" s="184"/>
      <c r="I87" s="184"/>
      <c r="J87" s="184"/>
      <c r="K87" s="184"/>
      <c r="L87" s="184"/>
      <c r="M87" s="184"/>
      <c r="N87" s="184"/>
      <c r="O87" s="184"/>
      <c r="P87" s="184"/>
      <c r="Q87" s="184"/>
      <c r="R87" s="184"/>
      <c r="S87" s="184"/>
      <c r="T87" s="184"/>
      <c r="U87" s="184"/>
      <c r="V87" s="184"/>
      <c r="W87" s="184"/>
      <c r="X87" s="184"/>
      <c r="Y87" s="184"/>
      <c r="Z87" s="185"/>
      <c r="AA87" s="38">
        <v>0</v>
      </c>
      <c r="AB87" s="38"/>
      <c r="AC87" s="38"/>
      <c r="AD87" s="38"/>
      <c r="AE87" s="38"/>
      <c r="AF87" s="38">
        <v>0</v>
      </c>
      <c r="AG87" s="38"/>
      <c r="AH87" s="38"/>
      <c r="AI87" s="38"/>
      <c r="AJ87" s="38"/>
      <c r="AK87" s="38">
        <v>0</v>
      </c>
      <c r="AL87" s="38"/>
      <c r="AM87" s="38"/>
      <c r="AN87" s="38"/>
      <c r="AO87" s="38"/>
      <c r="AP87" s="38">
        <v>192408</v>
      </c>
      <c r="AQ87" s="38"/>
      <c r="AR87" s="38"/>
      <c r="AS87" s="38"/>
      <c r="AT87" s="38"/>
      <c r="AU87" s="38">
        <v>0</v>
      </c>
      <c r="AV87" s="38"/>
      <c r="AW87" s="38"/>
      <c r="AX87" s="38"/>
      <c r="AY87" s="38"/>
      <c r="AZ87" s="38">
        <f>AP87+AU87</f>
        <v>192408</v>
      </c>
      <c r="BA87" s="38"/>
      <c r="BB87" s="38"/>
      <c r="BC87" s="38"/>
      <c r="BD87" s="38">
        <f>IF(AA87=0,0,AP87/AA87*100-100)</f>
        <v>0</v>
      </c>
      <c r="BE87" s="38"/>
      <c r="BF87" s="38"/>
      <c r="BG87" s="38"/>
      <c r="BH87" s="38"/>
      <c r="BI87" s="38">
        <f>IF(AF87=0,0,AU87/AF87*100-100)</f>
        <v>0</v>
      </c>
      <c r="BJ87" s="38"/>
      <c r="BK87" s="38"/>
      <c r="BL87" s="38"/>
      <c r="BM87" s="38"/>
      <c r="BN87" s="38">
        <f>IF(AK87=0,0,AZ87/AK87*100-100)</f>
        <v>0</v>
      </c>
      <c r="BO87" s="38"/>
      <c r="BP87" s="38"/>
      <c r="BQ87" s="38"/>
    </row>
    <row r="88" spans="1:80" s="170" customFormat="1" ht="15" customHeight="1" x14ac:dyDescent="0.2">
      <c r="A88" s="133"/>
      <c r="B88" s="133"/>
      <c r="C88" s="178" t="s">
        <v>116</v>
      </c>
      <c r="D88" s="179"/>
      <c r="E88" s="179"/>
      <c r="F88" s="179"/>
      <c r="G88" s="179"/>
      <c r="H88" s="179"/>
      <c r="I88" s="179"/>
      <c r="J88" s="179"/>
      <c r="K88" s="179"/>
      <c r="L88" s="179"/>
      <c r="M88" s="179"/>
      <c r="N88" s="179"/>
      <c r="O88" s="179"/>
      <c r="P88" s="179"/>
      <c r="Q88" s="179"/>
      <c r="R88" s="179"/>
      <c r="S88" s="179"/>
      <c r="T88" s="179"/>
      <c r="U88" s="179"/>
      <c r="V88" s="179"/>
      <c r="W88" s="179"/>
      <c r="X88" s="179"/>
      <c r="Y88" s="179"/>
      <c r="Z88" s="180"/>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row>
    <row r="89" spans="1:80" ht="15" customHeight="1" x14ac:dyDescent="0.2">
      <c r="A89" s="43"/>
      <c r="B89" s="43"/>
      <c r="C89" s="175" t="s">
        <v>117</v>
      </c>
      <c r="D89" s="184"/>
      <c r="E89" s="184"/>
      <c r="F89" s="184"/>
      <c r="G89" s="184"/>
      <c r="H89" s="184"/>
      <c r="I89" s="184"/>
      <c r="J89" s="184"/>
      <c r="K89" s="184"/>
      <c r="L89" s="184"/>
      <c r="M89" s="184"/>
      <c r="N89" s="184"/>
      <c r="O89" s="184"/>
      <c r="P89" s="184"/>
      <c r="Q89" s="184"/>
      <c r="R89" s="184"/>
      <c r="S89" s="184"/>
      <c r="T89" s="184"/>
      <c r="U89" s="184"/>
      <c r="V89" s="184"/>
      <c r="W89" s="184"/>
      <c r="X89" s="184"/>
      <c r="Y89" s="184"/>
      <c r="Z89" s="185"/>
      <c r="AA89" s="38">
        <v>0</v>
      </c>
      <c r="AB89" s="38"/>
      <c r="AC89" s="38"/>
      <c r="AD89" s="38"/>
      <c r="AE89" s="38"/>
      <c r="AF89" s="38">
        <v>0</v>
      </c>
      <c r="AG89" s="38"/>
      <c r="AH89" s="38"/>
      <c r="AI89" s="38"/>
      <c r="AJ89" s="38"/>
      <c r="AK89" s="38">
        <v>0</v>
      </c>
      <c r="AL89" s="38"/>
      <c r="AM89" s="38"/>
      <c r="AN89" s="38"/>
      <c r="AO89" s="38"/>
      <c r="AP89" s="38">
        <v>801.69799999999998</v>
      </c>
      <c r="AQ89" s="38"/>
      <c r="AR89" s="38"/>
      <c r="AS89" s="38"/>
      <c r="AT89" s="38"/>
      <c r="AU89" s="38">
        <v>0</v>
      </c>
      <c r="AV89" s="38"/>
      <c r="AW89" s="38"/>
      <c r="AX89" s="38"/>
      <c r="AY89" s="38"/>
      <c r="AZ89" s="38">
        <f>AP89+AU89</f>
        <v>801.69799999999998</v>
      </c>
      <c r="BA89" s="38"/>
      <c r="BB89" s="38"/>
      <c r="BC89" s="38"/>
      <c r="BD89" s="38">
        <f>IF(AA89=0,0,AP89/AA89*100-100)</f>
        <v>0</v>
      </c>
      <c r="BE89" s="38"/>
      <c r="BF89" s="38"/>
      <c r="BG89" s="38"/>
      <c r="BH89" s="38"/>
      <c r="BI89" s="38">
        <f>IF(AF89=0,0,AU89/AF89*100-100)</f>
        <v>0</v>
      </c>
      <c r="BJ89" s="38"/>
      <c r="BK89" s="38"/>
      <c r="BL89" s="38"/>
      <c r="BM89" s="38"/>
      <c r="BN89" s="38">
        <f>IF(AK89=0,0,AZ89/AK89*100-100)</f>
        <v>0</v>
      </c>
      <c r="BO89" s="38"/>
      <c r="BP89" s="38"/>
      <c r="BQ89" s="38"/>
    </row>
    <row r="90" spans="1:80" s="170" customFormat="1" ht="15" customHeight="1" x14ac:dyDescent="0.2">
      <c r="A90" s="133"/>
      <c r="B90" s="133"/>
      <c r="C90" s="178" t="s">
        <v>119</v>
      </c>
      <c r="D90" s="179"/>
      <c r="E90" s="179"/>
      <c r="F90" s="179"/>
      <c r="G90" s="179"/>
      <c r="H90" s="179"/>
      <c r="I90" s="179"/>
      <c r="J90" s="179"/>
      <c r="K90" s="179"/>
      <c r="L90" s="179"/>
      <c r="M90" s="179"/>
      <c r="N90" s="179"/>
      <c r="O90" s="179"/>
      <c r="P90" s="179"/>
      <c r="Q90" s="179"/>
      <c r="R90" s="179"/>
      <c r="S90" s="179"/>
      <c r="T90" s="179"/>
      <c r="U90" s="179"/>
      <c r="V90" s="179"/>
      <c r="W90" s="179"/>
      <c r="X90" s="179"/>
      <c r="Y90" s="179"/>
      <c r="Z90" s="180"/>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row>
    <row r="91" spans="1:80" ht="15" customHeight="1" x14ac:dyDescent="0.2">
      <c r="A91" s="43"/>
      <c r="B91" s="43"/>
      <c r="C91" s="175" t="s">
        <v>120</v>
      </c>
      <c r="D91" s="184"/>
      <c r="E91" s="184"/>
      <c r="F91" s="184"/>
      <c r="G91" s="184"/>
      <c r="H91" s="184"/>
      <c r="I91" s="184"/>
      <c r="J91" s="184"/>
      <c r="K91" s="184"/>
      <c r="L91" s="184"/>
      <c r="M91" s="184"/>
      <c r="N91" s="184"/>
      <c r="O91" s="184"/>
      <c r="P91" s="184"/>
      <c r="Q91" s="184"/>
      <c r="R91" s="184"/>
      <c r="S91" s="184"/>
      <c r="T91" s="184"/>
      <c r="U91" s="184"/>
      <c r="V91" s="184"/>
      <c r="W91" s="184"/>
      <c r="X91" s="184"/>
      <c r="Y91" s="184"/>
      <c r="Z91" s="185"/>
      <c r="AA91" s="38">
        <v>0</v>
      </c>
      <c r="AB91" s="38"/>
      <c r="AC91" s="38"/>
      <c r="AD91" s="38"/>
      <c r="AE91" s="38"/>
      <c r="AF91" s="38">
        <v>0</v>
      </c>
      <c r="AG91" s="38"/>
      <c r="AH91" s="38"/>
      <c r="AI91" s="38"/>
      <c r="AJ91" s="38"/>
      <c r="AK91" s="38">
        <v>0</v>
      </c>
      <c r="AL91" s="38"/>
      <c r="AM91" s="38"/>
      <c r="AN91" s="38"/>
      <c r="AO91" s="38"/>
      <c r="AP91" s="38">
        <v>240</v>
      </c>
      <c r="AQ91" s="38"/>
      <c r="AR91" s="38"/>
      <c r="AS91" s="38"/>
      <c r="AT91" s="38"/>
      <c r="AU91" s="38">
        <v>0</v>
      </c>
      <c r="AV91" s="38"/>
      <c r="AW91" s="38"/>
      <c r="AX91" s="38"/>
      <c r="AY91" s="38"/>
      <c r="AZ91" s="38">
        <f>AP91+AU91</f>
        <v>240</v>
      </c>
      <c r="BA91" s="38"/>
      <c r="BB91" s="38"/>
      <c r="BC91" s="38"/>
      <c r="BD91" s="38">
        <f>IF(AA91=0,0,AP91/AA91*100-100)</f>
        <v>0</v>
      </c>
      <c r="BE91" s="38"/>
      <c r="BF91" s="38"/>
      <c r="BG91" s="38"/>
      <c r="BH91" s="38"/>
      <c r="BI91" s="38">
        <f>IF(AF91=0,0,AU91/AF91*100-100)</f>
        <v>0</v>
      </c>
      <c r="BJ91" s="38"/>
      <c r="BK91" s="38"/>
      <c r="BL91" s="38"/>
      <c r="BM91" s="38"/>
      <c r="BN91" s="38">
        <f>IF(AK91=0,0,AZ91/AK91*100-100)</f>
        <v>0</v>
      </c>
      <c r="BO91" s="38"/>
      <c r="BP91" s="38"/>
      <c r="BQ91" s="38"/>
    </row>
    <row r="92" spans="1:80" ht="15.75" customHeight="1" x14ac:dyDescent="0.2">
      <c r="A92" s="52" t="s">
        <v>61</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row>
    <row r="93" spans="1:80" ht="15" customHeight="1" x14ac:dyDescent="0.2">
      <c r="A93" s="51" t="s">
        <v>131</v>
      </c>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row>
    <row r="94" spans="1:80" s="30" customFormat="1" ht="47.25" customHeight="1" x14ac:dyDescent="0.2">
      <c r="A94" s="129" t="s">
        <v>62</v>
      </c>
      <c r="B94" s="129"/>
      <c r="C94" s="129" t="s">
        <v>4</v>
      </c>
      <c r="D94" s="129"/>
      <c r="E94" s="129"/>
      <c r="F94" s="129"/>
      <c r="G94" s="129"/>
      <c r="H94" s="129"/>
      <c r="I94" s="129"/>
      <c r="J94" s="129"/>
      <c r="K94" s="129"/>
      <c r="L94" s="129"/>
      <c r="M94" s="129"/>
      <c r="N94" s="129"/>
      <c r="O94" s="129"/>
      <c r="P94" s="129"/>
      <c r="Q94" s="129"/>
      <c r="R94" s="129"/>
      <c r="S94" s="129" t="s">
        <v>63</v>
      </c>
      <c r="T94" s="129"/>
      <c r="U94" s="129"/>
      <c r="V94" s="129"/>
      <c r="W94" s="129"/>
      <c r="X94" s="129"/>
      <c r="Y94" s="129"/>
      <c r="Z94" s="129"/>
      <c r="AA94" s="129" t="s">
        <v>64</v>
      </c>
      <c r="AB94" s="129"/>
      <c r="AC94" s="129"/>
      <c r="AD94" s="129"/>
      <c r="AE94" s="129"/>
      <c r="AF94" s="129"/>
      <c r="AG94" s="129"/>
      <c r="AH94" s="129"/>
      <c r="AI94" s="129" t="s">
        <v>65</v>
      </c>
      <c r="AJ94" s="129"/>
      <c r="AK94" s="129"/>
      <c r="AL94" s="129"/>
      <c r="AM94" s="129"/>
      <c r="AN94" s="129"/>
      <c r="AO94" s="129"/>
      <c r="AP94" s="129"/>
      <c r="AQ94" s="129" t="s">
        <v>0</v>
      </c>
      <c r="AR94" s="129"/>
      <c r="AS94" s="129"/>
      <c r="AT94" s="129"/>
      <c r="AU94" s="129"/>
      <c r="AV94" s="129"/>
      <c r="AW94" s="129"/>
      <c r="AX94" s="129"/>
      <c r="AY94" s="129" t="s">
        <v>66</v>
      </c>
      <c r="AZ94" s="43"/>
      <c r="BA94" s="43"/>
      <c r="BB94" s="43"/>
      <c r="BC94" s="43"/>
      <c r="BD94" s="43"/>
      <c r="BE94" s="43"/>
      <c r="BF94" s="43"/>
      <c r="BG94" s="129" t="s">
        <v>67</v>
      </c>
      <c r="BH94" s="43"/>
      <c r="BI94" s="43"/>
      <c r="BJ94" s="43"/>
      <c r="BK94" s="43"/>
      <c r="BL94" s="43"/>
      <c r="BM94" s="43"/>
      <c r="BN94" s="43"/>
      <c r="BO94" s="29"/>
      <c r="BP94" s="29"/>
      <c r="BQ94" s="29"/>
    </row>
    <row r="95" spans="1:80" s="30" customFormat="1" ht="18" hidden="1" customHeight="1" x14ac:dyDescent="0.2">
      <c r="A95" s="43" t="s">
        <v>11</v>
      </c>
      <c r="B95" s="43"/>
      <c r="C95" s="130" t="s">
        <v>12</v>
      </c>
      <c r="D95" s="130"/>
      <c r="E95" s="130"/>
      <c r="F95" s="130"/>
      <c r="G95" s="130"/>
      <c r="H95" s="130"/>
      <c r="I95" s="130"/>
      <c r="J95" s="130"/>
      <c r="K95" s="130"/>
      <c r="L95" s="130"/>
      <c r="M95" s="130"/>
      <c r="N95" s="130"/>
      <c r="O95" s="130"/>
      <c r="P95" s="130"/>
      <c r="Q95" s="130"/>
      <c r="R95" s="130"/>
      <c r="S95" s="131" t="s">
        <v>8</v>
      </c>
      <c r="T95" s="131"/>
      <c r="U95" s="131"/>
      <c r="V95" s="131"/>
      <c r="W95" s="131"/>
      <c r="X95" s="131" t="s">
        <v>7</v>
      </c>
      <c r="Y95" s="131"/>
      <c r="Z95" s="131"/>
      <c r="AA95" s="131"/>
      <c r="AB95" s="131"/>
      <c r="AC95" s="134" t="s">
        <v>13</v>
      </c>
      <c r="AD95" s="132"/>
      <c r="AE95" s="132"/>
      <c r="AF95" s="132"/>
      <c r="AG95" s="132"/>
      <c r="AH95" s="132"/>
      <c r="AI95" s="131" t="s">
        <v>9</v>
      </c>
      <c r="AJ95" s="131"/>
      <c r="AK95" s="131"/>
      <c r="AL95" s="131"/>
      <c r="AM95" s="131"/>
      <c r="AN95" s="131" t="s">
        <v>10</v>
      </c>
      <c r="AO95" s="131"/>
      <c r="AP95" s="131"/>
      <c r="AQ95" s="131"/>
      <c r="AR95" s="131"/>
      <c r="AS95" s="134" t="s">
        <v>13</v>
      </c>
      <c r="AT95" s="132"/>
      <c r="AU95" s="132"/>
      <c r="AV95" s="132"/>
      <c r="AW95" s="132"/>
      <c r="AX95" s="132"/>
      <c r="AY95" s="53" t="s">
        <v>14</v>
      </c>
      <c r="AZ95" s="53"/>
      <c r="BA95" s="53"/>
      <c r="BB95" s="53"/>
      <c r="BC95" s="53"/>
      <c r="BD95" s="53" t="s">
        <v>14</v>
      </c>
      <c r="BE95" s="53"/>
      <c r="BF95" s="53"/>
      <c r="BG95" s="53"/>
      <c r="BH95" s="53"/>
      <c r="BI95" s="132" t="s">
        <v>13</v>
      </c>
      <c r="BJ95" s="132"/>
      <c r="BK95" s="132"/>
      <c r="BL95" s="132"/>
      <c r="BM95" s="132"/>
      <c r="BN95" s="132"/>
      <c r="BO95" s="31"/>
      <c r="BP95" s="31"/>
      <c r="BQ95" s="31"/>
      <c r="CA95" s="30" t="s">
        <v>15</v>
      </c>
    </row>
    <row r="96" spans="1:80" s="24" customFormat="1" ht="15" customHeight="1" x14ac:dyDescent="0.25">
      <c r="A96" s="129">
        <v>1</v>
      </c>
      <c r="B96" s="129"/>
      <c r="C96" s="129">
        <v>2</v>
      </c>
      <c r="D96" s="129"/>
      <c r="E96" s="129"/>
      <c r="F96" s="129"/>
      <c r="G96" s="129"/>
      <c r="H96" s="129"/>
      <c r="I96" s="129"/>
      <c r="J96" s="129"/>
      <c r="K96" s="129"/>
      <c r="L96" s="129"/>
      <c r="M96" s="129"/>
      <c r="N96" s="129"/>
      <c r="O96" s="129"/>
      <c r="P96" s="129"/>
      <c r="Q96" s="129"/>
      <c r="R96" s="129"/>
      <c r="S96" s="129">
        <v>3</v>
      </c>
      <c r="T96" s="43"/>
      <c r="U96" s="43"/>
      <c r="V96" s="43"/>
      <c r="W96" s="43"/>
      <c r="X96" s="43"/>
      <c r="Y96" s="43"/>
      <c r="Z96" s="43"/>
      <c r="AA96" s="129">
        <v>4</v>
      </c>
      <c r="AB96" s="43"/>
      <c r="AC96" s="43"/>
      <c r="AD96" s="43"/>
      <c r="AE96" s="43"/>
      <c r="AF96" s="43"/>
      <c r="AG96" s="43"/>
      <c r="AH96" s="43"/>
      <c r="AI96" s="129">
        <v>5</v>
      </c>
      <c r="AJ96" s="43"/>
      <c r="AK96" s="43"/>
      <c r="AL96" s="43"/>
      <c r="AM96" s="43"/>
      <c r="AN96" s="43"/>
      <c r="AO96" s="43"/>
      <c r="AP96" s="43"/>
      <c r="AQ96" s="129" t="s">
        <v>68</v>
      </c>
      <c r="AR96" s="43"/>
      <c r="AS96" s="43"/>
      <c r="AT96" s="43"/>
      <c r="AU96" s="43"/>
      <c r="AV96" s="43"/>
      <c r="AW96" s="43"/>
      <c r="AX96" s="43"/>
      <c r="AY96" s="129">
        <v>7</v>
      </c>
      <c r="AZ96" s="43"/>
      <c r="BA96" s="43"/>
      <c r="BB96" s="43"/>
      <c r="BC96" s="43"/>
      <c r="BD96" s="43"/>
      <c r="BE96" s="43"/>
      <c r="BF96" s="43"/>
      <c r="BG96" s="151" t="s">
        <v>69</v>
      </c>
      <c r="BH96" s="43"/>
      <c r="BI96" s="43"/>
      <c r="BJ96" s="43"/>
      <c r="BK96" s="43"/>
      <c r="BL96" s="43"/>
      <c r="BM96" s="43"/>
      <c r="BN96" s="43"/>
      <c r="BO96" s="28"/>
      <c r="BP96" s="28"/>
      <c r="BQ96" s="28"/>
    </row>
    <row r="97" spans="1:107" s="33" customFormat="1" ht="16.5" customHeight="1" x14ac:dyDescent="0.25">
      <c r="A97" s="133" t="s">
        <v>5</v>
      </c>
      <c r="B97" s="133"/>
      <c r="C97" s="85" t="s">
        <v>70</v>
      </c>
      <c r="D97" s="85"/>
      <c r="E97" s="85"/>
      <c r="F97" s="85"/>
      <c r="G97" s="85"/>
      <c r="H97" s="85"/>
      <c r="I97" s="85"/>
      <c r="J97" s="85"/>
      <c r="K97" s="85"/>
      <c r="L97" s="85"/>
      <c r="M97" s="85"/>
      <c r="N97" s="85"/>
      <c r="O97" s="85"/>
      <c r="P97" s="85"/>
      <c r="Q97" s="85"/>
      <c r="R97" s="85"/>
      <c r="S97" s="150" t="s">
        <v>41</v>
      </c>
      <c r="T97" s="137"/>
      <c r="U97" s="137"/>
      <c r="V97" s="137"/>
      <c r="W97" s="137"/>
      <c r="X97" s="137"/>
      <c r="Y97" s="137"/>
      <c r="Z97" s="137"/>
      <c r="AA97" s="147">
        <f>AA98+AA99+AA100+AA101</f>
        <v>0</v>
      </c>
      <c r="AB97" s="142"/>
      <c r="AC97" s="142"/>
      <c r="AD97" s="142"/>
      <c r="AE97" s="142"/>
      <c r="AF97" s="142"/>
      <c r="AG97" s="142"/>
      <c r="AH97" s="142"/>
      <c r="AI97" s="147">
        <f>AI98+AI99+AI100+AI101</f>
        <v>0</v>
      </c>
      <c r="AJ97" s="142"/>
      <c r="AK97" s="142"/>
      <c r="AL97" s="142"/>
      <c r="AM97" s="142"/>
      <c r="AN97" s="142"/>
      <c r="AO97" s="142"/>
      <c r="AP97" s="142"/>
      <c r="AQ97" s="147">
        <f>AQ98+AQ99+AQ100+AQ101</f>
        <v>0</v>
      </c>
      <c r="AR97" s="142"/>
      <c r="AS97" s="142"/>
      <c r="AT97" s="142"/>
      <c r="AU97" s="142"/>
      <c r="AV97" s="142"/>
      <c r="AW97" s="142"/>
      <c r="AX97" s="142"/>
      <c r="AY97" s="143" t="s">
        <v>41</v>
      </c>
      <c r="AZ97" s="144"/>
      <c r="BA97" s="144"/>
      <c r="BB97" s="144"/>
      <c r="BC97" s="144"/>
      <c r="BD97" s="144"/>
      <c r="BE97" s="144"/>
      <c r="BF97" s="144"/>
      <c r="BG97" s="143" t="s">
        <v>41</v>
      </c>
      <c r="BH97" s="144"/>
      <c r="BI97" s="144"/>
      <c r="BJ97" s="144"/>
      <c r="BK97" s="144"/>
      <c r="BL97" s="144"/>
      <c r="BM97" s="144"/>
      <c r="BN97" s="144"/>
      <c r="BO97" s="32"/>
      <c r="BP97" s="32"/>
      <c r="BQ97" s="32"/>
    </row>
    <row r="98" spans="1:107" s="30" customFormat="1" ht="14.25" customHeight="1" x14ac:dyDescent="0.2">
      <c r="A98" s="43"/>
      <c r="B98" s="43"/>
      <c r="C98" s="135" t="s">
        <v>71</v>
      </c>
      <c r="D98" s="135"/>
      <c r="E98" s="135"/>
      <c r="F98" s="135"/>
      <c r="G98" s="135"/>
      <c r="H98" s="135"/>
      <c r="I98" s="135"/>
      <c r="J98" s="135"/>
      <c r="K98" s="135"/>
      <c r="L98" s="135"/>
      <c r="M98" s="135"/>
      <c r="N98" s="135"/>
      <c r="O98" s="135"/>
      <c r="P98" s="135"/>
      <c r="Q98" s="135"/>
      <c r="R98" s="135"/>
      <c r="S98" s="136" t="s">
        <v>41</v>
      </c>
      <c r="T98" s="137"/>
      <c r="U98" s="137"/>
      <c r="V98" s="137"/>
      <c r="W98" s="137"/>
      <c r="X98" s="137"/>
      <c r="Y98" s="137"/>
      <c r="Z98" s="137"/>
      <c r="AA98" s="141">
        <v>0</v>
      </c>
      <c r="AB98" s="142"/>
      <c r="AC98" s="142"/>
      <c r="AD98" s="142"/>
      <c r="AE98" s="142"/>
      <c r="AF98" s="142"/>
      <c r="AG98" s="142"/>
      <c r="AH98" s="142"/>
      <c r="AI98" s="138">
        <v>0</v>
      </c>
      <c r="AJ98" s="139"/>
      <c r="AK98" s="139"/>
      <c r="AL98" s="139"/>
      <c r="AM98" s="139"/>
      <c r="AN98" s="139"/>
      <c r="AO98" s="139"/>
      <c r="AP98" s="140"/>
      <c r="AQ98" s="141">
        <f>AI98-AA98</f>
        <v>0</v>
      </c>
      <c r="AR98" s="142"/>
      <c r="AS98" s="142"/>
      <c r="AT98" s="142"/>
      <c r="AU98" s="142"/>
      <c r="AV98" s="142"/>
      <c r="AW98" s="142"/>
      <c r="AX98" s="142"/>
      <c r="AY98" s="152" t="s">
        <v>41</v>
      </c>
      <c r="AZ98" s="144"/>
      <c r="BA98" s="144"/>
      <c r="BB98" s="144"/>
      <c r="BC98" s="144"/>
      <c r="BD98" s="144"/>
      <c r="BE98" s="144"/>
      <c r="BF98" s="144"/>
      <c r="BG98" s="152" t="s">
        <v>41</v>
      </c>
      <c r="BH98" s="144"/>
      <c r="BI98" s="144"/>
      <c r="BJ98" s="144"/>
      <c r="BK98" s="144"/>
      <c r="BL98" s="144"/>
      <c r="BM98" s="144"/>
      <c r="BN98" s="144"/>
      <c r="BO98" s="31"/>
      <c r="BP98" s="31"/>
      <c r="BQ98" s="31"/>
    </row>
    <row r="99" spans="1:107" s="30" customFormat="1" ht="31.5" customHeight="1" x14ac:dyDescent="0.2">
      <c r="A99" s="43"/>
      <c r="B99" s="43"/>
      <c r="C99" s="135" t="s">
        <v>72</v>
      </c>
      <c r="D99" s="135"/>
      <c r="E99" s="135"/>
      <c r="F99" s="135"/>
      <c r="G99" s="135"/>
      <c r="H99" s="135"/>
      <c r="I99" s="135"/>
      <c r="J99" s="135"/>
      <c r="K99" s="135"/>
      <c r="L99" s="135"/>
      <c r="M99" s="135"/>
      <c r="N99" s="135"/>
      <c r="O99" s="135"/>
      <c r="P99" s="135"/>
      <c r="Q99" s="135"/>
      <c r="R99" s="135"/>
      <c r="S99" s="136" t="s">
        <v>41</v>
      </c>
      <c r="T99" s="137"/>
      <c r="U99" s="137"/>
      <c r="V99" s="137"/>
      <c r="W99" s="137"/>
      <c r="X99" s="137"/>
      <c r="Y99" s="137"/>
      <c r="Z99" s="137"/>
      <c r="AA99" s="141">
        <v>0</v>
      </c>
      <c r="AB99" s="142"/>
      <c r="AC99" s="142"/>
      <c r="AD99" s="142"/>
      <c r="AE99" s="142"/>
      <c r="AF99" s="142"/>
      <c r="AG99" s="142"/>
      <c r="AH99" s="142"/>
      <c r="AI99" s="141">
        <v>0</v>
      </c>
      <c r="AJ99" s="142"/>
      <c r="AK99" s="142"/>
      <c r="AL99" s="142"/>
      <c r="AM99" s="142"/>
      <c r="AN99" s="142"/>
      <c r="AO99" s="142"/>
      <c r="AP99" s="142"/>
      <c r="AQ99" s="141">
        <f>AI99-AA99</f>
        <v>0</v>
      </c>
      <c r="AR99" s="142"/>
      <c r="AS99" s="142"/>
      <c r="AT99" s="142"/>
      <c r="AU99" s="142"/>
      <c r="AV99" s="142"/>
      <c r="AW99" s="142"/>
      <c r="AX99" s="142"/>
      <c r="AY99" s="152" t="s">
        <v>41</v>
      </c>
      <c r="AZ99" s="144"/>
      <c r="BA99" s="144"/>
      <c r="BB99" s="144"/>
      <c r="BC99" s="144"/>
      <c r="BD99" s="144"/>
      <c r="BE99" s="144"/>
      <c r="BF99" s="144"/>
      <c r="BG99" s="152" t="s">
        <v>41</v>
      </c>
      <c r="BH99" s="144"/>
      <c r="BI99" s="144"/>
      <c r="BJ99" s="144"/>
      <c r="BK99" s="144"/>
      <c r="BL99" s="144"/>
      <c r="BM99" s="144"/>
      <c r="BN99" s="144"/>
      <c r="BO99" s="31"/>
      <c r="BP99" s="31"/>
      <c r="BQ99" s="31"/>
    </row>
    <row r="100" spans="1:107" s="24" customFormat="1" ht="15.75" customHeight="1" x14ac:dyDescent="0.25">
      <c r="A100" s="43"/>
      <c r="B100" s="43"/>
      <c r="C100" s="135" t="s">
        <v>73</v>
      </c>
      <c r="D100" s="135"/>
      <c r="E100" s="135"/>
      <c r="F100" s="135"/>
      <c r="G100" s="135"/>
      <c r="H100" s="135"/>
      <c r="I100" s="135"/>
      <c r="J100" s="135"/>
      <c r="K100" s="135"/>
      <c r="L100" s="135"/>
      <c r="M100" s="135"/>
      <c r="N100" s="135"/>
      <c r="O100" s="135"/>
      <c r="P100" s="135"/>
      <c r="Q100" s="135"/>
      <c r="R100" s="135"/>
      <c r="S100" s="136" t="s">
        <v>41</v>
      </c>
      <c r="T100" s="137"/>
      <c r="U100" s="137"/>
      <c r="V100" s="137"/>
      <c r="W100" s="137"/>
      <c r="X100" s="137"/>
      <c r="Y100" s="137"/>
      <c r="Z100" s="137"/>
      <c r="AA100" s="141">
        <v>0</v>
      </c>
      <c r="AB100" s="142"/>
      <c r="AC100" s="142"/>
      <c r="AD100" s="142"/>
      <c r="AE100" s="142"/>
      <c r="AF100" s="142"/>
      <c r="AG100" s="142"/>
      <c r="AH100" s="142"/>
      <c r="AI100" s="141">
        <v>0</v>
      </c>
      <c r="AJ100" s="142"/>
      <c r="AK100" s="142"/>
      <c r="AL100" s="142"/>
      <c r="AM100" s="142"/>
      <c r="AN100" s="142"/>
      <c r="AO100" s="142"/>
      <c r="AP100" s="142"/>
      <c r="AQ100" s="141">
        <f>AI100-AA100</f>
        <v>0</v>
      </c>
      <c r="AR100" s="142"/>
      <c r="AS100" s="142"/>
      <c r="AT100" s="142"/>
      <c r="AU100" s="142"/>
      <c r="AV100" s="142"/>
      <c r="AW100" s="142"/>
      <c r="AX100" s="142"/>
      <c r="AY100" s="152" t="s">
        <v>41</v>
      </c>
      <c r="AZ100" s="144"/>
      <c r="BA100" s="144"/>
      <c r="BB100" s="144"/>
      <c r="BC100" s="144"/>
      <c r="BD100" s="144"/>
      <c r="BE100" s="144"/>
      <c r="BF100" s="144"/>
      <c r="BG100" s="152" t="s">
        <v>41</v>
      </c>
      <c r="BH100" s="144"/>
      <c r="BI100" s="144"/>
      <c r="BJ100" s="144"/>
      <c r="BK100" s="144"/>
      <c r="BL100" s="144"/>
      <c r="BM100" s="144"/>
      <c r="BN100" s="144"/>
      <c r="BO100" s="28"/>
      <c r="BP100" s="28"/>
      <c r="BQ100" s="28"/>
      <c r="BR100" s="34"/>
      <c r="BS100" s="34"/>
      <c r="BT100" s="34"/>
      <c r="BU100" s="34"/>
      <c r="BV100" s="34"/>
      <c r="BW100" s="34"/>
      <c r="BX100" s="34"/>
      <c r="BY100" s="34"/>
      <c r="BZ100" s="34"/>
      <c r="CA100" s="34"/>
      <c r="CB100" s="34"/>
      <c r="CC100" s="34"/>
      <c r="CD100" s="34"/>
      <c r="CE100" s="34"/>
      <c r="CF100" s="34"/>
      <c r="CG100" s="34"/>
      <c r="CH100" s="34"/>
      <c r="CI100" s="34"/>
      <c r="CJ100" s="34"/>
      <c r="CK100" s="34"/>
      <c r="CL100" s="34"/>
      <c r="CM100" s="34"/>
      <c r="CN100" s="34"/>
      <c r="CO100" s="34"/>
      <c r="CP100" s="34"/>
      <c r="CQ100" s="34"/>
      <c r="CR100" s="34"/>
      <c r="CS100" s="34"/>
      <c r="CT100" s="34"/>
      <c r="CU100" s="34"/>
      <c r="CV100" s="34"/>
      <c r="CW100" s="34"/>
      <c r="CX100" s="34"/>
      <c r="CY100" s="34"/>
      <c r="CZ100" s="34"/>
      <c r="DA100" s="34"/>
      <c r="DB100" s="34"/>
      <c r="DC100" s="34"/>
    </row>
    <row r="101" spans="1:107" s="33" customFormat="1" ht="15" customHeight="1" x14ac:dyDescent="0.25">
      <c r="A101" s="43"/>
      <c r="B101" s="43"/>
      <c r="C101" s="135" t="s">
        <v>74</v>
      </c>
      <c r="D101" s="135"/>
      <c r="E101" s="135"/>
      <c r="F101" s="135"/>
      <c r="G101" s="135"/>
      <c r="H101" s="135"/>
      <c r="I101" s="135"/>
      <c r="J101" s="135"/>
      <c r="K101" s="135"/>
      <c r="L101" s="135"/>
      <c r="M101" s="135"/>
      <c r="N101" s="135"/>
      <c r="O101" s="135"/>
      <c r="P101" s="135"/>
      <c r="Q101" s="135"/>
      <c r="R101" s="135"/>
      <c r="S101" s="136" t="s">
        <v>41</v>
      </c>
      <c r="T101" s="137"/>
      <c r="U101" s="137"/>
      <c r="V101" s="137"/>
      <c r="W101" s="137"/>
      <c r="X101" s="137"/>
      <c r="Y101" s="137"/>
      <c r="Z101" s="137"/>
      <c r="AA101" s="141">
        <v>0</v>
      </c>
      <c r="AB101" s="142"/>
      <c r="AC101" s="142"/>
      <c r="AD101" s="142"/>
      <c r="AE101" s="142"/>
      <c r="AF101" s="142"/>
      <c r="AG101" s="142"/>
      <c r="AH101" s="142"/>
      <c r="AI101" s="141">
        <v>0</v>
      </c>
      <c r="AJ101" s="142"/>
      <c r="AK101" s="142"/>
      <c r="AL101" s="142"/>
      <c r="AM101" s="142"/>
      <c r="AN101" s="142"/>
      <c r="AO101" s="142"/>
      <c r="AP101" s="142"/>
      <c r="AQ101" s="141">
        <f>AI101-AA101</f>
        <v>0</v>
      </c>
      <c r="AR101" s="142"/>
      <c r="AS101" s="142"/>
      <c r="AT101" s="142"/>
      <c r="AU101" s="142"/>
      <c r="AV101" s="142"/>
      <c r="AW101" s="142"/>
      <c r="AX101" s="142"/>
      <c r="AY101" s="152" t="s">
        <v>41</v>
      </c>
      <c r="AZ101" s="144"/>
      <c r="BA101" s="144"/>
      <c r="BB101" s="144"/>
      <c r="BC101" s="144"/>
      <c r="BD101" s="144"/>
      <c r="BE101" s="144"/>
      <c r="BF101" s="144"/>
      <c r="BG101" s="152" t="s">
        <v>41</v>
      </c>
      <c r="BH101" s="144"/>
      <c r="BI101" s="144"/>
      <c r="BJ101" s="144"/>
      <c r="BK101" s="144"/>
      <c r="BL101" s="144"/>
      <c r="BM101" s="144"/>
      <c r="BN101" s="144"/>
      <c r="BO101" s="32"/>
      <c r="BP101" s="32"/>
      <c r="BQ101" s="32"/>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row>
    <row r="102" spans="1:107" ht="15.75" customHeight="1" x14ac:dyDescent="0.2">
      <c r="A102" s="202" t="s">
        <v>140</v>
      </c>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c r="BM102" s="176"/>
      <c r="BN102" s="177"/>
      <c r="BO102" s="6"/>
      <c r="BP102" s="6"/>
      <c r="BQ102" s="6"/>
    </row>
    <row r="103" spans="1:107" s="37" customFormat="1" ht="15" customHeight="1" x14ac:dyDescent="0.2">
      <c r="A103" s="133" t="s">
        <v>22</v>
      </c>
      <c r="B103" s="133"/>
      <c r="C103" s="85" t="s">
        <v>75</v>
      </c>
      <c r="D103" s="85"/>
      <c r="E103" s="85"/>
      <c r="F103" s="85"/>
      <c r="G103" s="85"/>
      <c r="H103" s="85"/>
      <c r="I103" s="85"/>
      <c r="J103" s="85"/>
      <c r="K103" s="85"/>
      <c r="L103" s="85"/>
      <c r="M103" s="85"/>
      <c r="N103" s="85"/>
      <c r="O103" s="85"/>
      <c r="P103" s="85"/>
      <c r="Q103" s="85"/>
      <c r="R103" s="85"/>
      <c r="S103" s="150" t="s">
        <v>41</v>
      </c>
      <c r="T103" s="137"/>
      <c r="U103" s="137"/>
      <c r="V103" s="137"/>
      <c r="W103" s="137"/>
      <c r="X103" s="137"/>
      <c r="Y103" s="137"/>
      <c r="Z103" s="137"/>
      <c r="AA103" s="147">
        <v>0</v>
      </c>
      <c r="AB103" s="142"/>
      <c r="AC103" s="142"/>
      <c r="AD103" s="142"/>
      <c r="AE103" s="142"/>
      <c r="AF103" s="142"/>
      <c r="AG103" s="142"/>
      <c r="AH103" s="142"/>
      <c r="AI103" s="147">
        <v>0</v>
      </c>
      <c r="AJ103" s="142"/>
      <c r="AK103" s="142"/>
      <c r="AL103" s="142"/>
      <c r="AM103" s="142"/>
      <c r="AN103" s="142"/>
      <c r="AO103" s="142"/>
      <c r="AP103" s="142"/>
      <c r="AQ103" s="153">
        <f>AI103-AA103</f>
        <v>0</v>
      </c>
      <c r="AR103" s="154"/>
      <c r="AS103" s="154"/>
      <c r="AT103" s="154"/>
      <c r="AU103" s="154"/>
      <c r="AV103" s="154"/>
      <c r="AW103" s="154"/>
      <c r="AX103" s="154"/>
      <c r="AY103" s="143" t="s">
        <v>41</v>
      </c>
      <c r="AZ103" s="144"/>
      <c r="BA103" s="144"/>
      <c r="BB103" s="144"/>
      <c r="BC103" s="144"/>
      <c r="BD103" s="144"/>
      <c r="BE103" s="144"/>
      <c r="BF103" s="144"/>
      <c r="BG103" s="143" t="s">
        <v>41</v>
      </c>
      <c r="BH103" s="144"/>
      <c r="BI103" s="144"/>
      <c r="BJ103" s="144"/>
      <c r="BK103" s="144"/>
      <c r="BL103" s="144"/>
      <c r="BM103" s="144"/>
      <c r="BN103" s="144"/>
      <c r="BO103" s="31"/>
      <c r="BP103" s="31"/>
      <c r="BQ103" s="31"/>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c r="CX103" s="36"/>
      <c r="CY103" s="36"/>
      <c r="CZ103" s="36"/>
      <c r="DA103" s="36"/>
      <c r="DB103" s="36"/>
      <c r="DC103" s="36"/>
    </row>
    <row r="104" spans="1:107" ht="15.75" customHeight="1" x14ac:dyDescent="0.2">
      <c r="A104" s="202" t="s">
        <v>141</v>
      </c>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7"/>
      <c r="BO104" s="6"/>
      <c r="BP104" s="6"/>
      <c r="BQ104" s="6"/>
    </row>
    <row r="105" spans="1:107" ht="15.75" customHeight="1" x14ac:dyDescent="0.2">
      <c r="A105" s="202" t="s">
        <v>142</v>
      </c>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176"/>
      <c r="BN105" s="177"/>
      <c r="BO105" s="6"/>
      <c r="BP105" s="6"/>
      <c r="BQ105" s="6"/>
    </row>
    <row r="106" spans="1:107" s="33" customFormat="1" ht="15.75" customHeight="1" x14ac:dyDescent="0.25">
      <c r="A106" s="149" t="s">
        <v>45</v>
      </c>
      <c r="B106" s="149"/>
      <c r="C106" s="85" t="s">
        <v>76</v>
      </c>
      <c r="D106" s="85"/>
      <c r="E106" s="85"/>
      <c r="F106" s="85"/>
      <c r="G106" s="85"/>
      <c r="H106" s="85"/>
      <c r="I106" s="85"/>
      <c r="J106" s="85"/>
      <c r="K106" s="85"/>
      <c r="L106" s="85"/>
      <c r="M106" s="85"/>
      <c r="N106" s="85"/>
      <c r="O106" s="85"/>
      <c r="P106" s="85"/>
      <c r="Q106" s="85"/>
      <c r="R106" s="85"/>
      <c r="S106" s="145"/>
      <c r="T106" s="146"/>
      <c r="U106" s="146"/>
      <c r="V106" s="146"/>
      <c r="W106" s="146"/>
      <c r="X106" s="146"/>
      <c r="Y106" s="146"/>
      <c r="Z106" s="146"/>
      <c r="AA106" s="147">
        <v>0</v>
      </c>
      <c r="AB106" s="148"/>
      <c r="AC106" s="148"/>
      <c r="AD106" s="148"/>
      <c r="AE106" s="148"/>
      <c r="AF106" s="148"/>
      <c r="AG106" s="148"/>
      <c r="AH106" s="148"/>
      <c r="AI106" s="147">
        <v>0</v>
      </c>
      <c r="AJ106" s="148"/>
      <c r="AK106" s="148"/>
      <c r="AL106" s="148"/>
      <c r="AM106" s="148"/>
      <c r="AN106" s="148"/>
      <c r="AO106" s="148"/>
      <c r="AP106" s="148"/>
      <c r="AQ106" s="147">
        <f>AI106-AA106</f>
        <v>0</v>
      </c>
      <c r="AR106" s="148"/>
      <c r="AS106" s="148"/>
      <c r="AT106" s="148"/>
      <c r="AU106" s="148"/>
      <c r="AV106" s="148"/>
      <c r="AW106" s="148"/>
      <c r="AX106" s="148"/>
      <c r="AY106" s="143" t="s">
        <v>41</v>
      </c>
      <c r="AZ106" s="144"/>
      <c r="BA106" s="144"/>
      <c r="BB106" s="144"/>
      <c r="BC106" s="144"/>
      <c r="BD106" s="144"/>
      <c r="BE106" s="144"/>
      <c r="BF106" s="144"/>
      <c r="BG106" s="143" t="s">
        <v>41</v>
      </c>
      <c r="BH106" s="144"/>
      <c r="BI106" s="144"/>
      <c r="BJ106" s="144"/>
      <c r="BK106" s="144"/>
      <c r="BL106" s="144"/>
      <c r="BM106" s="144"/>
      <c r="BN106" s="144"/>
      <c r="BO106" s="32"/>
      <c r="BP106" s="32"/>
      <c r="BQ106" s="32"/>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row>
    <row r="107" spans="1:107" s="24" customFormat="1" ht="15.75" hidden="1" customHeight="1" x14ac:dyDescent="0.25">
      <c r="A107" s="43" t="s">
        <v>11</v>
      </c>
      <c r="B107" s="43"/>
      <c r="C107" s="135" t="s">
        <v>12</v>
      </c>
      <c r="D107" s="135"/>
      <c r="E107" s="135"/>
      <c r="F107" s="135"/>
      <c r="G107" s="135"/>
      <c r="H107" s="135"/>
      <c r="I107" s="135"/>
      <c r="J107" s="135"/>
      <c r="K107" s="135"/>
      <c r="L107" s="135"/>
      <c r="M107" s="135"/>
      <c r="N107" s="135"/>
      <c r="O107" s="135"/>
      <c r="P107" s="135"/>
      <c r="Q107" s="135"/>
      <c r="R107" s="135"/>
      <c r="S107" s="145" t="s">
        <v>33</v>
      </c>
      <c r="T107" s="146"/>
      <c r="U107" s="146"/>
      <c r="V107" s="146"/>
      <c r="W107" s="146"/>
      <c r="X107" s="146"/>
      <c r="Y107" s="146"/>
      <c r="Z107" s="146"/>
      <c r="AA107" s="141" t="s">
        <v>91</v>
      </c>
      <c r="AB107" s="141"/>
      <c r="AC107" s="141"/>
      <c r="AD107" s="141"/>
      <c r="AE107" s="141"/>
      <c r="AF107" s="141"/>
      <c r="AG107" s="141"/>
      <c r="AH107" s="141"/>
      <c r="AI107" s="141" t="s">
        <v>99</v>
      </c>
      <c r="AJ107" s="141"/>
      <c r="AK107" s="141"/>
      <c r="AL107" s="141"/>
      <c r="AM107" s="141"/>
      <c r="AN107" s="141"/>
      <c r="AO107" s="141"/>
      <c r="AP107" s="141"/>
      <c r="AQ107" s="147" t="s">
        <v>103</v>
      </c>
      <c r="AR107" s="148"/>
      <c r="AS107" s="148"/>
      <c r="AT107" s="148"/>
      <c r="AU107" s="148"/>
      <c r="AV107" s="148"/>
      <c r="AW107" s="148"/>
      <c r="AX107" s="148"/>
      <c r="AY107" s="146" t="s">
        <v>19</v>
      </c>
      <c r="AZ107" s="146"/>
      <c r="BA107" s="146"/>
      <c r="BB107" s="146"/>
      <c r="BC107" s="146"/>
      <c r="BD107" s="146"/>
      <c r="BE107" s="146"/>
      <c r="BF107" s="146"/>
      <c r="BG107" s="146" t="s">
        <v>102</v>
      </c>
      <c r="BH107" s="137"/>
      <c r="BI107" s="137"/>
      <c r="BJ107" s="137"/>
      <c r="BK107" s="137"/>
      <c r="BL107" s="137"/>
      <c r="BM107" s="137"/>
      <c r="BN107" s="137"/>
      <c r="BO107" s="28"/>
      <c r="BP107" s="28"/>
      <c r="BQ107" s="28"/>
      <c r="BR107" s="34"/>
      <c r="BS107" s="34"/>
      <c r="BT107" s="34"/>
      <c r="BU107" s="34"/>
      <c r="BV107" s="34"/>
      <c r="BW107" s="34"/>
      <c r="BX107" s="34"/>
      <c r="BY107" s="34"/>
      <c r="BZ107" s="34"/>
      <c r="CA107" s="36" t="s">
        <v>100</v>
      </c>
      <c r="CB107" s="34"/>
      <c r="CC107" s="34"/>
      <c r="CD107" s="34"/>
      <c r="CE107" s="34"/>
      <c r="CF107" s="34"/>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row>
    <row r="108" spans="1:107" s="24" customFormat="1" ht="15.75" customHeight="1" x14ac:dyDescent="0.25">
      <c r="A108" s="43"/>
      <c r="B108" s="43"/>
      <c r="C108" s="135"/>
      <c r="D108" s="135"/>
      <c r="E108" s="135"/>
      <c r="F108" s="135"/>
      <c r="G108" s="135"/>
      <c r="H108" s="135"/>
      <c r="I108" s="135"/>
      <c r="J108" s="135"/>
      <c r="K108" s="135"/>
      <c r="L108" s="135"/>
      <c r="M108" s="135"/>
      <c r="N108" s="135"/>
      <c r="O108" s="135"/>
      <c r="P108" s="135"/>
      <c r="Q108" s="135"/>
      <c r="R108" s="135"/>
      <c r="S108" s="145"/>
      <c r="T108" s="146"/>
      <c r="U108" s="146"/>
      <c r="V108" s="146"/>
      <c r="W108" s="146"/>
      <c r="X108" s="146"/>
      <c r="Y108" s="146"/>
      <c r="Z108" s="146"/>
      <c r="AA108" s="147"/>
      <c r="AB108" s="142"/>
      <c r="AC108" s="142"/>
      <c r="AD108" s="142"/>
      <c r="AE108" s="142"/>
      <c r="AF108" s="142"/>
      <c r="AG108" s="142"/>
      <c r="AH108" s="142"/>
      <c r="AI108" s="153"/>
      <c r="AJ108" s="154"/>
      <c r="AK108" s="154"/>
      <c r="AL108" s="154"/>
      <c r="AM108" s="154"/>
      <c r="AN108" s="154"/>
      <c r="AO108" s="154"/>
      <c r="AP108" s="154"/>
      <c r="AQ108" s="153"/>
      <c r="AR108" s="154"/>
      <c r="AS108" s="154"/>
      <c r="AT108" s="154"/>
      <c r="AU108" s="154"/>
      <c r="AV108" s="154"/>
      <c r="AW108" s="154"/>
      <c r="AX108" s="154"/>
      <c r="AY108" s="146"/>
      <c r="AZ108" s="146"/>
      <c r="BA108" s="146"/>
      <c r="BB108" s="146"/>
      <c r="BC108" s="146"/>
      <c r="BD108" s="146"/>
      <c r="BE108" s="146"/>
      <c r="BF108" s="146"/>
      <c r="BG108" s="146"/>
      <c r="BH108" s="146"/>
      <c r="BI108" s="146"/>
      <c r="BJ108" s="146"/>
      <c r="BK108" s="146"/>
      <c r="BL108" s="146"/>
      <c r="BM108" s="146"/>
      <c r="BN108" s="146"/>
      <c r="BO108" s="28"/>
      <c r="BP108" s="28"/>
      <c r="BQ108" s="28"/>
      <c r="CA108" s="30" t="s">
        <v>92</v>
      </c>
    </row>
    <row r="109" spans="1:107" s="33" customFormat="1" ht="32.25" customHeight="1" x14ac:dyDescent="0.25">
      <c r="A109" s="149" t="s">
        <v>46</v>
      </c>
      <c r="B109" s="149"/>
      <c r="C109" s="85" t="s">
        <v>77</v>
      </c>
      <c r="D109" s="85"/>
      <c r="E109" s="85"/>
      <c r="F109" s="85"/>
      <c r="G109" s="85"/>
      <c r="H109" s="85"/>
      <c r="I109" s="85"/>
      <c r="J109" s="85"/>
      <c r="K109" s="85"/>
      <c r="L109" s="85"/>
      <c r="M109" s="85"/>
      <c r="N109" s="85"/>
      <c r="O109" s="85"/>
      <c r="P109" s="85"/>
      <c r="Q109" s="85"/>
      <c r="R109" s="85"/>
      <c r="S109" s="150" t="s">
        <v>41</v>
      </c>
      <c r="T109" s="155"/>
      <c r="U109" s="155"/>
      <c r="V109" s="155"/>
      <c r="W109" s="155"/>
      <c r="X109" s="155"/>
      <c r="Y109" s="155"/>
      <c r="Z109" s="155"/>
      <c r="AA109" s="147">
        <v>0</v>
      </c>
      <c r="AB109" s="148"/>
      <c r="AC109" s="148"/>
      <c r="AD109" s="148"/>
      <c r="AE109" s="148"/>
      <c r="AF109" s="148"/>
      <c r="AG109" s="148"/>
      <c r="AH109" s="148"/>
      <c r="AI109" s="147">
        <v>0</v>
      </c>
      <c r="AJ109" s="148"/>
      <c r="AK109" s="148"/>
      <c r="AL109" s="148"/>
      <c r="AM109" s="148"/>
      <c r="AN109" s="148"/>
      <c r="AO109" s="148"/>
      <c r="AP109" s="148"/>
      <c r="AQ109" s="147">
        <f>AI109-AA109</f>
        <v>0</v>
      </c>
      <c r="AR109" s="148"/>
      <c r="AS109" s="148"/>
      <c r="AT109" s="148"/>
      <c r="AU109" s="148"/>
      <c r="AV109" s="148"/>
      <c r="AW109" s="148"/>
      <c r="AX109" s="148"/>
      <c r="AY109" s="143" t="s">
        <v>41</v>
      </c>
      <c r="AZ109" s="144"/>
      <c r="BA109" s="144"/>
      <c r="BB109" s="144"/>
      <c r="BC109" s="144"/>
      <c r="BD109" s="144"/>
      <c r="BE109" s="144"/>
      <c r="BF109" s="144"/>
      <c r="BG109" s="143" t="s">
        <v>41</v>
      </c>
      <c r="BH109" s="144"/>
      <c r="BI109" s="144"/>
      <c r="BJ109" s="144"/>
      <c r="BK109" s="144"/>
      <c r="BL109" s="144"/>
      <c r="BM109" s="144"/>
      <c r="BN109" s="144"/>
      <c r="BO109" s="32"/>
      <c r="BP109" s="32"/>
      <c r="BQ109" s="32"/>
    </row>
    <row r="110" spans="1:107" ht="15.75" customHeight="1" x14ac:dyDescent="0.2">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row>
    <row r="111" spans="1:107" ht="15.75" customHeight="1" x14ac:dyDescent="0.2">
      <c r="A111" s="52" t="s">
        <v>78</v>
      </c>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row>
    <row r="112" spans="1:107" ht="15.75" customHeight="1" x14ac:dyDescent="0.2">
      <c r="A112" s="203" t="s">
        <v>143</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7"/>
      <c r="BO112" s="6"/>
      <c r="BP112" s="6"/>
      <c r="BQ112" s="6"/>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row>
    <row r="113" spans="1:107" ht="15.75" customHeight="1" x14ac:dyDescent="0.2">
      <c r="A113" s="52" t="s">
        <v>79</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row>
    <row r="114" spans="1:107" ht="15.75" customHeight="1" x14ac:dyDescent="0.2">
      <c r="A114" s="203" t="s">
        <v>144</v>
      </c>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7"/>
      <c r="BO114" s="6"/>
      <c r="BP114" s="6"/>
      <c r="BQ114" s="6"/>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row>
    <row r="115" spans="1:107" ht="15.75" customHeight="1" x14ac:dyDescent="0.25">
      <c r="A115" s="24" t="s">
        <v>80</v>
      </c>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row>
    <row r="116" spans="1:107" ht="15.75" customHeight="1" x14ac:dyDescent="0.2">
      <c r="A116" s="52" t="s">
        <v>81</v>
      </c>
      <c r="B116" s="52"/>
      <c r="C116" s="52"/>
      <c r="D116" s="52"/>
      <c r="E116" s="52"/>
      <c r="F116" s="52"/>
      <c r="G116" s="52"/>
      <c r="H116" s="52"/>
      <c r="I116" s="52"/>
      <c r="J116" s="52"/>
      <c r="K116" s="52"/>
      <c r="L116" s="52"/>
      <c r="M116" s="156"/>
      <c r="N116" s="156"/>
      <c r="O116" s="156"/>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row>
    <row r="117" spans="1:107" ht="15.75" customHeight="1" x14ac:dyDescent="0.2">
      <c r="A117" s="203" t="s">
        <v>145</v>
      </c>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7"/>
      <c r="BO117" s="12"/>
      <c r="BP117" s="12"/>
      <c r="BQ117" s="12"/>
    </row>
    <row r="118" spans="1:107" ht="15.75" customHeight="1" x14ac:dyDescent="0.2">
      <c r="A118" s="52" t="s">
        <v>82</v>
      </c>
      <c r="B118" s="52"/>
      <c r="C118" s="52"/>
      <c r="D118" s="52"/>
      <c r="E118" s="52"/>
      <c r="F118" s="52"/>
      <c r="G118" s="52"/>
      <c r="H118" s="52"/>
      <c r="I118" s="52"/>
      <c r="J118" s="52"/>
      <c r="K118" s="52"/>
      <c r="L118" s="52"/>
      <c r="M118" s="156"/>
      <c r="N118" s="156"/>
      <c r="O118" s="156"/>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row>
    <row r="119" spans="1:107" ht="38.25" customHeight="1" x14ac:dyDescent="0.2">
      <c r="A119" s="203" t="s">
        <v>146</v>
      </c>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7"/>
      <c r="BO119" s="12"/>
      <c r="BP119" s="12"/>
      <c r="BQ119" s="12"/>
    </row>
    <row r="120" spans="1:107" ht="15.75" customHeight="1" x14ac:dyDescent="0.2">
      <c r="A120" s="52" t="s">
        <v>83</v>
      </c>
      <c r="B120" s="52"/>
      <c r="C120" s="52"/>
      <c r="D120" s="52"/>
      <c r="E120" s="52"/>
      <c r="F120" s="52"/>
      <c r="G120" s="52"/>
      <c r="H120" s="52"/>
      <c r="I120" s="52"/>
      <c r="J120" s="52"/>
      <c r="K120" s="52"/>
      <c r="L120" s="52"/>
      <c r="M120" s="156"/>
      <c r="N120" s="156"/>
      <c r="O120" s="156"/>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row>
    <row r="121" spans="1:107" ht="15.75" customHeight="1" x14ac:dyDescent="0.2">
      <c r="A121" s="203" t="s">
        <v>147</v>
      </c>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7"/>
      <c r="BO121" s="12"/>
      <c r="BP121" s="12"/>
      <c r="BQ121" s="12"/>
    </row>
    <row r="122" spans="1:107" ht="15.75" customHeight="1" x14ac:dyDescent="0.2">
      <c r="A122" s="52" t="s">
        <v>84</v>
      </c>
      <c r="B122" s="52"/>
      <c r="C122" s="52"/>
      <c r="D122" s="52"/>
      <c r="E122" s="52"/>
      <c r="F122" s="52"/>
      <c r="G122" s="52"/>
      <c r="H122" s="52"/>
      <c r="I122" s="52"/>
      <c r="J122" s="52"/>
      <c r="K122" s="52"/>
      <c r="L122" s="52"/>
      <c r="M122" s="156"/>
      <c r="N122" s="156"/>
      <c r="O122" s="156"/>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row>
    <row r="123" spans="1:107" ht="15.75" customHeight="1" x14ac:dyDescent="0.2">
      <c r="A123" s="203" t="s">
        <v>148</v>
      </c>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7"/>
      <c r="BO123" s="12"/>
      <c r="BP123" s="12"/>
      <c r="BQ123" s="12"/>
    </row>
    <row r="124" spans="1:107" ht="15.75" customHeight="1" x14ac:dyDescent="0.2">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row>
    <row r="125" spans="1:107" ht="42" customHeight="1" x14ac:dyDescent="0.25">
      <c r="A125" s="205" t="s">
        <v>125</v>
      </c>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77"/>
      <c r="X125" s="77"/>
      <c r="Y125" s="77"/>
      <c r="Z125" s="77"/>
      <c r="AA125" s="77"/>
      <c r="AB125" s="77"/>
      <c r="AC125" s="77"/>
      <c r="AD125" s="77"/>
      <c r="AE125" s="77"/>
      <c r="AF125" s="77"/>
      <c r="AG125" s="77"/>
      <c r="AH125" s="77"/>
      <c r="AI125" s="77"/>
      <c r="AJ125" s="77"/>
      <c r="AK125" s="77"/>
      <c r="AL125" s="77"/>
      <c r="AM125" s="77"/>
      <c r="AN125" s="3"/>
      <c r="AO125" s="3"/>
      <c r="AP125" s="197" t="s">
        <v>127</v>
      </c>
      <c r="AQ125" s="198"/>
      <c r="AR125" s="198"/>
      <c r="AS125" s="198"/>
      <c r="AT125" s="198"/>
      <c r="AU125" s="198"/>
      <c r="AV125" s="198"/>
      <c r="AW125" s="198"/>
      <c r="AX125" s="198"/>
      <c r="AY125" s="198"/>
      <c r="AZ125" s="198"/>
      <c r="BA125" s="198"/>
      <c r="BB125" s="198"/>
      <c r="BC125" s="198"/>
      <c r="BD125" s="198"/>
      <c r="BE125" s="198"/>
      <c r="BF125" s="198"/>
      <c r="BG125" s="198"/>
      <c r="BH125" s="198"/>
    </row>
    <row r="126" spans="1:107" x14ac:dyDescent="0.2">
      <c r="W126" s="80" t="s">
        <v>6</v>
      </c>
      <c r="X126" s="80"/>
      <c r="Y126" s="80"/>
      <c r="Z126" s="80"/>
      <c r="AA126" s="80"/>
      <c r="AB126" s="80"/>
      <c r="AC126" s="80"/>
      <c r="AD126" s="80"/>
      <c r="AE126" s="80"/>
      <c r="AF126" s="80"/>
      <c r="AG126" s="80"/>
      <c r="AH126" s="80"/>
      <c r="AI126" s="80"/>
      <c r="AJ126" s="80"/>
      <c r="AK126" s="80"/>
      <c r="AL126" s="80"/>
      <c r="AM126" s="80"/>
      <c r="AN126" s="4"/>
      <c r="AO126" s="4"/>
      <c r="AP126" s="80" t="s">
        <v>32</v>
      </c>
      <c r="AQ126" s="80"/>
      <c r="AR126" s="80"/>
      <c r="AS126" s="80"/>
      <c r="AT126" s="80"/>
      <c r="AU126" s="80"/>
      <c r="AV126" s="80"/>
      <c r="AW126" s="80"/>
      <c r="AX126" s="80"/>
      <c r="AY126" s="80"/>
      <c r="AZ126" s="80"/>
      <c r="BA126" s="80"/>
      <c r="BB126" s="80"/>
      <c r="BC126" s="80"/>
      <c r="BD126" s="80"/>
      <c r="BE126" s="80"/>
      <c r="BF126" s="80"/>
      <c r="BG126" s="80"/>
      <c r="BH126" s="80"/>
    </row>
    <row r="129" spans="1:60" ht="15.95" customHeight="1" x14ac:dyDescent="0.25">
      <c r="A129" s="195" t="s">
        <v>126</v>
      </c>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81"/>
      <c r="X129" s="81"/>
      <c r="Y129" s="81"/>
      <c r="Z129" s="81"/>
      <c r="AA129" s="81"/>
      <c r="AB129" s="81"/>
      <c r="AC129" s="81"/>
      <c r="AD129" s="81"/>
      <c r="AE129" s="81"/>
      <c r="AF129" s="81"/>
      <c r="AG129" s="81"/>
      <c r="AH129" s="81"/>
      <c r="AI129" s="81"/>
      <c r="AJ129" s="81"/>
      <c r="AK129" s="81"/>
      <c r="AL129" s="81"/>
      <c r="AM129" s="81"/>
      <c r="AN129" s="3"/>
      <c r="AO129" s="3"/>
      <c r="AP129" s="199" t="s">
        <v>128</v>
      </c>
      <c r="AQ129" s="200"/>
      <c r="AR129" s="200"/>
      <c r="AS129" s="200"/>
      <c r="AT129" s="200"/>
      <c r="AU129" s="200"/>
      <c r="AV129" s="200"/>
      <c r="AW129" s="200"/>
      <c r="AX129" s="200"/>
      <c r="AY129" s="200"/>
      <c r="AZ129" s="200"/>
      <c r="BA129" s="200"/>
      <c r="BB129" s="200"/>
      <c r="BC129" s="200"/>
      <c r="BD129" s="200"/>
      <c r="BE129" s="200"/>
      <c r="BF129" s="200"/>
      <c r="BG129" s="200"/>
      <c r="BH129" s="200"/>
    </row>
    <row r="130" spans="1:60" x14ac:dyDescent="0.2">
      <c r="W130" s="80" t="s">
        <v>6</v>
      </c>
      <c r="X130" s="80"/>
      <c r="Y130" s="80"/>
      <c r="Z130" s="80"/>
      <c r="AA130" s="80"/>
      <c r="AB130" s="80"/>
      <c r="AC130" s="80"/>
      <c r="AD130" s="80"/>
      <c r="AE130" s="80"/>
      <c r="AF130" s="80"/>
      <c r="AG130" s="80"/>
      <c r="AH130" s="80"/>
      <c r="AI130" s="80"/>
      <c r="AJ130" s="80"/>
      <c r="AK130" s="80"/>
      <c r="AL130" s="80"/>
      <c r="AM130" s="80"/>
      <c r="AN130" s="4"/>
      <c r="AO130" s="4"/>
      <c r="AP130" s="80" t="s">
        <v>32</v>
      </c>
      <c r="AQ130" s="80"/>
      <c r="AR130" s="80"/>
      <c r="AS130" s="80"/>
      <c r="AT130" s="80"/>
      <c r="AU130" s="80"/>
      <c r="AV130" s="80"/>
      <c r="AW130" s="80"/>
      <c r="AX130" s="80"/>
      <c r="AY130" s="80"/>
      <c r="AZ130" s="80"/>
      <c r="BA130" s="80"/>
      <c r="BB130" s="80"/>
      <c r="BC130" s="80"/>
      <c r="BD130" s="80"/>
      <c r="BE130" s="80"/>
      <c r="BF130" s="80"/>
      <c r="BG130" s="80"/>
      <c r="BH130" s="80"/>
    </row>
  </sheetData>
  <mergeCells count="556">
    <mergeCell ref="C85:BQ85"/>
    <mergeCell ref="AP91:AT91"/>
    <mergeCell ref="AU91:AY91"/>
    <mergeCell ref="AZ91:BC91"/>
    <mergeCell ref="BD91:BH91"/>
    <mergeCell ref="BI91:BM91"/>
    <mergeCell ref="BN91:BQ91"/>
    <mergeCell ref="AU90:AY90"/>
    <mergeCell ref="AZ90:BC90"/>
    <mergeCell ref="BD90:BH90"/>
    <mergeCell ref="BI90:BM90"/>
    <mergeCell ref="BN90:BQ90"/>
    <mergeCell ref="A91:B91"/>
    <mergeCell ref="C91:Z91"/>
    <mergeCell ref="AA91:AE91"/>
    <mergeCell ref="AF91:AJ91"/>
    <mergeCell ref="AK91:AO91"/>
    <mergeCell ref="AZ89:BC89"/>
    <mergeCell ref="BD89:BH89"/>
    <mergeCell ref="BI89:BM89"/>
    <mergeCell ref="BN89:BQ89"/>
    <mergeCell ref="A90:B90"/>
    <mergeCell ref="C90:Z90"/>
    <mergeCell ref="AA90:AE90"/>
    <mergeCell ref="AF90:AJ90"/>
    <mergeCell ref="AK90:AO90"/>
    <mergeCell ref="AP90:AT90"/>
    <mergeCell ref="BD88:BH88"/>
    <mergeCell ref="BI88:BM88"/>
    <mergeCell ref="BN88:BQ88"/>
    <mergeCell ref="A89:B89"/>
    <mergeCell ref="C89:Z89"/>
    <mergeCell ref="AA89:AE89"/>
    <mergeCell ref="AF89:AJ89"/>
    <mergeCell ref="AK89:AO89"/>
    <mergeCell ref="AP89:AT89"/>
    <mergeCell ref="AU89:AY89"/>
    <mergeCell ref="BI87:BM87"/>
    <mergeCell ref="BN87:BQ87"/>
    <mergeCell ref="A88:B88"/>
    <mergeCell ref="C88:Z88"/>
    <mergeCell ref="AA88:AE88"/>
    <mergeCell ref="AF88:AJ88"/>
    <mergeCell ref="AK88:AO88"/>
    <mergeCell ref="AP88:AT88"/>
    <mergeCell ref="AU88:AY88"/>
    <mergeCell ref="AZ88:BC88"/>
    <mergeCell ref="BN86:BQ86"/>
    <mergeCell ref="A87:B87"/>
    <mergeCell ref="C87:Z87"/>
    <mergeCell ref="AA87:AE87"/>
    <mergeCell ref="AF87:AJ87"/>
    <mergeCell ref="AK87:AO87"/>
    <mergeCell ref="AP87:AT87"/>
    <mergeCell ref="AU87:AY87"/>
    <mergeCell ref="AZ87:BC87"/>
    <mergeCell ref="BD87:BH87"/>
    <mergeCell ref="AK86:AO86"/>
    <mergeCell ref="AP86:AT86"/>
    <mergeCell ref="AU86:AY86"/>
    <mergeCell ref="AZ86:BC86"/>
    <mergeCell ref="BD86:BH86"/>
    <mergeCell ref="BI86:BM86"/>
    <mergeCell ref="AU83:AY83"/>
    <mergeCell ref="AZ83:BC83"/>
    <mergeCell ref="BD83:BH83"/>
    <mergeCell ref="BI83:BM83"/>
    <mergeCell ref="BN83:BQ83"/>
    <mergeCell ref="A83:B83"/>
    <mergeCell ref="C83:Z83"/>
    <mergeCell ref="AA83:AE83"/>
    <mergeCell ref="AF83:AJ83"/>
    <mergeCell ref="AK83:AO83"/>
    <mergeCell ref="AP83:AT83"/>
    <mergeCell ref="C63:BQ63"/>
    <mergeCell ref="C66:BQ66"/>
    <mergeCell ref="C69:BQ69"/>
    <mergeCell ref="AN71:AR71"/>
    <mergeCell ref="AS71:AW71"/>
    <mergeCell ref="AX71:BB71"/>
    <mergeCell ref="BC71:BG71"/>
    <mergeCell ref="BH71:BL71"/>
    <mergeCell ref="BM71:BQ71"/>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AS68:AW68"/>
    <mergeCell ref="AX68:BB68"/>
    <mergeCell ref="BC68:BG68"/>
    <mergeCell ref="BH68:BL68"/>
    <mergeCell ref="BM68:BQ68"/>
    <mergeCell ref="A69:B69"/>
    <mergeCell ref="A68:B68"/>
    <mergeCell ref="C68:X68"/>
    <mergeCell ref="Y68:AC68"/>
    <mergeCell ref="AD68:AH68"/>
    <mergeCell ref="AI68:AM68"/>
    <mergeCell ref="AN68:AR68"/>
    <mergeCell ref="AN67:AR67"/>
    <mergeCell ref="AS67:AW67"/>
    <mergeCell ref="AX67:BB67"/>
    <mergeCell ref="BC67:BG67"/>
    <mergeCell ref="BH67:BL67"/>
    <mergeCell ref="BM67:BQ67"/>
    <mergeCell ref="A67:B67"/>
    <mergeCell ref="C67:X67"/>
    <mergeCell ref="Y67:AC67"/>
    <mergeCell ref="AD67:AH67"/>
    <mergeCell ref="AI67:AM67"/>
    <mergeCell ref="A66:B66"/>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73:BQ73"/>
    <mergeCell ref="A74:BN74"/>
    <mergeCell ref="C59:X60"/>
    <mergeCell ref="C61:X61"/>
    <mergeCell ref="C62:X62"/>
    <mergeCell ref="AD61:AH61"/>
    <mergeCell ref="AN61:AR61"/>
    <mergeCell ref="Y59:AM59"/>
    <mergeCell ref="Y61:AC61"/>
    <mergeCell ref="A123:BN123"/>
    <mergeCell ref="A119:BN119"/>
    <mergeCell ref="A120:O120"/>
    <mergeCell ref="A121:BN121"/>
    <mergeCell ref="A122:O122"/>
    <mergeCell ref="AY42:BN42"/>
    <mergeCell ref="A42:B42"/>
    <mergeCell ref="C42:R42"/>
    <mergeCell ref="S42:AH42"/>
    <mergeCell ref="AI42:AX42"/>
    <mergeCell ref="S108:Z108"/>
    <mergeCell ref="AA108:AH108"/>
    <mergeCell ref="A116:O116"/>
    <mergeCell ref="A117:BN117"/>
    <mergeCell ref="A118:O118"/>
    <mergeCell ref="A111:BQ111"/>
    <mergeCell ref="A112:BN112"/>
    <mergeCell ref="A113:BQ113"/>
    <mergeCell ref="A114:BN114"/>
    <mergeCell ref="S109:Z109"/>
    <mergeCell ref="AA109:AH109"/>
    <mergeCell ref="AI109:AP109"/>
    <mergeCell ref="AQ109:AX109"/>
    <mergeCell ref="AY109:BF109"/>
    <mergeCell ref="BG109:BN109"/>
    <mergeCell ref="AI108:AP108"/>
    <mergeCell ref="AQ108:AX108"/>
    <mergeCell ref="AI107:AP107"/>
    <mergeCell ref="AQ107:AX107"/>
    <mergeCell ref="AY108:BF108"/>
    <mergeCell ref="BG108:BN108"/>
    <mergeCell ref="A105:BN105"/>
    <mergeCell ref="AI103:AP103"/>
    <mergeCell ref="AQ103:AX103"/>
    <mergeCell ref="A103:B103"/>
    <mergeCell ref="C103:R103"/>
    <mergeCell ref="S103:Z103"/>
    <mergeCell ref="AA103:AH103"/>
    <mergeCell ref="AQ100:AX100"/>
    <mergeCell ref="AQ101:AX101"/>
    <mergeCell ref="A102:BN102"/>
    <mergeCell ref="AY100:BF100"/>
    <mergeCell ref="BG100:BN100"/>
    <mergeCell ref="AY101:BF101"/>
    <mergeCell ref="BG101:BN101"/>
    <mergeCell ref="S100:Z100"/>
    <mergeCell ref="AA100:AH100"/>
    <mergeCell ref="AQ98:AX98"/>
    <mergeCell ref="AY98:BF98"/>
    <mergeCell ref="BG98:BN98"/>
    <mergeCell ref="S99:Z99"/>
    <mergeCell ref="AA98:AH98"/>
    <mergeCell ref="AA99:AH99"/>
    <mergeCell ref="AY99:BF99"/>
    <mergeCell ref="BG99:BN99"/>
    <mergeCell ref="AI99:AP99"/>
    <mergeCell ref="AQ99:AX99"/>
    <mergeCell ref="BG96:BN96"/>
    <mergeCell ref="AA97:AH97"/>
    <mergeCell ref="C96:R96"/>
    <mergeCell ref="S96:Z96"/>
    <mergeCell ref="AA96:AH96"/>
    <mergeCell ref="AI96:AP96"/>
    <mergeCell ref="A109:B109"/>
    <mergeCell ref="C109:R109"/>
    <mergeCell ref="A108:B108"/>
    <mergeCell ref="C108:R108"/>
    <mergeCell ref="BG94:BN94"/>
    <mergeCell ref="S97:Z97"/>
    <mergeCell ref="AI97:AP97"/>
    <mergeCell ref="AQ97:AX97"/>
    <mergeCell ref="AY97:BF97"/>
    <mergeCell ref="BG97:BN97"/>
    <mergeCell ref="A107:B107"/>
    <mergeCell ref="C107:R107"/>
    <mergeCell ref="S106:Z106"/>
    <mergeCell ref="AA106:AH106"/>
    <mergeCell ref="AI106:AP106"/>
    <mergeCell ref="A106:B106"/>
    <mergeCell ref="S107:Z107"/>
    <mergeCell ref="AA107:AH107"/>
    <mergeCell ref="AY107:BF107"/>
    <mergeCell ref="BG107:BN107"/>
    <mergeCell ref="C106:R106"/>
    <mergeCell ref="AQ106:AX106"/>
    <mergeCell ref="A101:B101"/>
    <mergeCell ref="C101:R101"/>
    <mergeCell ref="S101:Z101"/>
    <mergeCell ref="AA101:AH101"/>
    <mergeCell ref="AY106:BF106"/>
    <mergeCell ref="BG106:BN106"/>
    <mergeCell ref="AI101:AP101"/>
    <mergeCell ref="AY103:BF103"/>
    <mergeCell ref="BG103:BN103"/>
    <mergeCell ref="A104:BN104"/>
    <mergeCell ref="A98:B98"/>
    <mergeCell ref="C98:R98"/>
    <mergeCell ref="S98:Z98"/>
    <mergeCell ref="AI98:AP98"/>
    <mergeCell ref="A100:B100"/>
    <mergeCell ref="C100:R100"/>
    <mergeCell ref="AI100:AP100"/>
    <mergeCell ref="A99:B99"/>
    <mergeCell ref="C99:R99"/>
    <mergeCell ref="BI95:BN95"/>
    <mergeCell ref="A97:B97"/>
    <mergeCell ref="C97:R97"/>
    <mergeCell ref="A96:B96"/>
    <mergeCell ref="AC95:AH95"/>
    <mergeCell ref="AI95:AM95"/>
    <mergeCell ref="AN95:AR95"/>
    <mergeCell ref="AS95:AX95"/>
    <mergeCell ref="AQ96:AX96"/>
    <mergeCell ref="AY96:BF96"/>
    <mergeCell ref="A95:B95"/>
    <mergeCell ref="C95:R95"/>
    <mergeCell ref="S95:W95"/>
    <mergeCell ref="X95:AB95"/>
    <mergeCell ref="AY95:BC95"/>
    <mergeCell ref="BD95:BH95"/>
    <mergeCell ref="A93:BN93"/>
    <mergeCell ref="A94:B94"/>
    <mergeCell ref="C94:R94"/>
    <mergeCell ref="S94:Z94"/>
    <mergeCell ref="AA94:AH94"/>
    <mergeCell ref="AI94:AP94"/>
    <mergeCell ref="AQ94:AX94"/>
    <mergeCell ref="AY94:BF94"/>
    <mergeCell ref="A92:BQ92"/>
    <mergeCell ref="A86:B86"/>
    <mergeCell ref="C86:Z86"/>
    <mergeCell ref="AA86:AE86"/>
    <mergeCell ref="AF86:AJ86"/>
    <mergeCell ref="A82:B82"/>
    <mergeCell ref="C82:Z82"/>
    <mergeCell ref="AA82:AE82"/>
    <mergeCell ref="AF82:AJ82"/>
    <mergeCell ref="A84:B84"/>
    <mergeCell ref="C84:Z84"/>
    <mergeCell ref="AA84:AE84"/>
    <mergeCell ref="BI82:BM82"/>
    <mergeCell ref="BN82:BQ82"/>
    <mergeCell ref="BD82:BH82"/>
    <mergeCell ref="BI81:BM81"/>
    <mergeCell ref="BN81:BQ81"/>
    <mergeCell ref="AK82:AO82"/>
    <mergeCell ref="AP82:AT82"/>
    <mergeCell ref="AU82:AY82"/>
    <mergeCell ref="AZ82:BC82"/>
    <mergeCell ref="A81:B81"/>
    <mergeCell ref="C81:Z81"/>
    <mergeCell ref="AA81:AE81"/>
    <mergeCell ref="AF81:AJ81"/>
    <mergeCell ref="BN80:BQ80"/>
    <mergeCell ref="BD81:BH81"/>
    <mergeCell ref="AP81:AT81"/>
    <mergeCell ref="AU81:AY81"/>
    <mergeCell ref="BN79:BQ79"/>
    <mergeCell ref="A80:B80"/>
    <mergeCell ref="C80:Z80"/>
    <mergeCell ref="AA80:AE80"/>
    <mergeCell ref="AF80:AJ80"/>
    <mergeCell ref="AK80:AO80"/>
    <mergeCell ref="AP80:AT80"/>
    <mergeCell ref="AU80:AY80"/>
    <mergeCell ref="BD80:BH80"/>
    <mergeCell ref="BI80:BM80"/>
    <mergeCell ref="A77:BQ77"/>
    <mergeCell ref="A78:B79"/>
    <mergeCell ref="C78:Z79"/>
    <mergeCell ref="AA78:AO78"/>
    <mergeCell ref="AP78:BC78"/>
    <mergeCell ref="BD78:BQ78"/>
    <mergeCell ref="AA79:AE79"/>
    <mergeCell ref="AF79:AJ79"/>
    <mergeCell ref="BD79:BH79"/>
    <mergeCell ref="BI79:BM79"/>
    <mergeCell ref="A54:B54"/>
    <mergeCell ref="C53:R53"/>
    <mergeCell ref="C54:R54"/>
    <mergeCell ref="A53:B53"/>
    <mergeCell ref="AY54:BN54"/>
    <mergeCell ref="S54:AH54"/>
    <mergeCell ref="AI53:AX53"/>
    <mergeCell ref="AI54:AX54"/>
    <mergeCell ref="S53:AH53"/>
    <mergeCell ref="AY53:BN53"/>
    <mergeCell ref="A51:B51"/>
    <mergeCell ref="C48:R48"/>
    <mergeCell ref="C49:R49"/>
    <mergeCell ref="S47:AH47"/>
    <mergeCell ref="S48:AH48"/>
    <mergeCell ref="S49:AH49"/>
    <mergeCell ref="A50:BN50"/>
    <mergeCell ref="AY49:BN49"/>
    <mergeCell ref="AY47:BN47"/>
    <mergeCell ref="AY48:BN48"/>
    <mergeCell ref="AI44:AX44"/>
    <mergeCell ref="AI46:AX46"/>
    <mergeCell ref="AY41:BN41"/>
    <mergeCell ref="AI47:AX47"/>
    <mergeCell ref="AI48:AX48"/>
    <mergeCell ref="AI49:AX49"/>
    <mergeCell ref="AY44:BN44"/>
    <mergeCell ref="AY46:BN46"/>
    <mergeCell ref="C46:R46"/>
    <mergeCell ref="C47:R47"/>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BI29:BM29"/>
    <mergeCell ref="BD29:BH29"/>
    <mergeCell ref="BN29:BQ29"/>
    <mergeCell ref="A38:B38"/>
    <mergeCell ref="A39:B39"/>
    <mergeCell ref="C51:R51"/>
    <mergeCell ref="C38:R38"/>
    <mergeCell ref="A43:BN43"/>
    <mergeCell ref="A47:B47"/>
    <mergeCell ref="A48:B48"/>
    <mergeCell ref="BN27:BQ27"/>
    <mergeCell ref="A26:B27"/>
    <mergeCell ref="AF27:AJ27"/>
    <mergeCell ref="S37:AH37"/>
    <mergeCell ref="AI37:AX37"/>
    <mergeCell ref="AP28:AT28"/>
    <mergeCell ref="AU28:AY28"/>
    <mergeCell ref="AY37:BN37"/>
    <mergeCell ref="AZ28:BC28"/>
    <mergeCell ref="BD28:BH28"/>
    <mergeCell ref="AY38:BC38"/>
    <mergeCell ref="AI38:AM38"/>
    <mergeCell ref="AN38:AR38"/>
    <mergeCell ref="AS38:AX38"/>
    <mergeCell ref="A40:BN40"/>
    <mergeCell ref="S38:W38"/>
    <mergeCell ref="AP125:BH125"/>
    <mergeCell ref="AN59:BB59"/>
    <mergeCell ref="A57:BQ57"/>
    <mergeCell ref="A62:B62"/>
    <mergeCell ref="A61:B61"/>
    <mergeCell ref="Y60:AC60"/>
    <mergeCell ref="A76:BQ76"/>
    <mergeCell ref="A59:B60"/>
    <mergeCell ref="BC61:BG61"/>
    <mergeCell ref="Y62:AC62"/>
    <mergeCell ref="BC62:BG62"/>
    <mergeCell ref="BC60:BG60"/>
    <mergeCell ref="AD62:AH62"/>
    <mergeCell ref="AI61:AM61"/>
    <mergeCell ref="AS60:AW60"/>
    <mergeCell ref="AN60:AR60"/>
    <mergeCell ref="AI60:AM60"/>
    <mergeCell ref="BN84:BQ84"/>
    <mergeCell ref="AP130:BH130"/>
    <mergeCell ref="A129:V129"/>
    <mergeCell ref="W129:AM129"/>
    <mergeCell ref="AP129:BH129"/>
    <mergeCell ref="W130:AM130"/>
    <mergeCell ref="AP126:BH126"/>
    <mergeCell ref="W126:AM126"/>
    <mergeCell ref="A125:V125"/>
    <mergeCell ref="A85:B85"/>
    <mergeCell ref="W125:AM125"/>
    <mergeCell ref="A63:B63"/>
    <mergeCell ref="AU79:AY79"/>
    <mergeCell ref="AZ79:BC79"/>
    <mergeCell ref="AZ80:BC80"/>
    <mergeCell ref="AZ81:BC81"/>
    <mergeCell ref="AK81:AO81"/>
    <mergeCell ref="AF84:AJ84"/>
    <mergeCell ref="BD84:BH84"/>
    <mergeCell ref="BI84:BM84"/>
    <mergeCell ref="AP84:AT84"/>
    <mergeCell ref="AU84:AY84"/>
    <mergeCell ref="AZ84:BC84"/>
    <mergeCell ref="AK79:AO79"/>
    <mergeCell ref="AP79:AT79"/>
    <mergeCell ref="AS61:AW61"/>
    <mergeCell ref="AI62:AM62"/>
    <mergeCell ref="AN62:AR62"/>
    <mergeCell ref="AS62:AW62"/>
    <mergeCell ref="A29:B29"/>
    <mergeCell ref="AF29:AJ29"/>
    <mergeCell ref="AU29:AY29"/>
    <mergeCell ref="AA29:AE29"/>
    <mergeCell ref="C29:Z29"/>
    <mergeCell ref="AK29:AO29"/>
    <mergeCell ref="BH61:BL61"/>
    <mergeCell ref="BM61:BQ61"/>
    <mergeCell ref="BM62:BQ62"/>
    <mergeCell ref="BH62:BL62"/>
    <mergeCell ref="AX62:BB62"/>
    <mergeCell ref="AX61:BB61"/>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4:BN34"/>
    <mergeCell ref="A52:BN52"/>
    <mergeCell ref="BM60:BQ60"/>
    <mergeCell ref="BH60:BL60"/>
    <mergeCell ref="AD60:AH60"/>
    <mergeCell ref="AX60:BB60"/>
    <mergeCell ref="BC59:BQ59"/>
    <mergeCell ref="AU30:AY30"/>
    <mergeCell ref="AK84:AO84"/>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K30:AO30"/>
    <mergeCell ref="AP30:AT30"/>
  </mergeCells>
  <phoneticPr fontId="0" type="noConversion"/>
  <conditionalFormatting sqref="C63">
    <cfRule type="cellIs" dxfId="19" priority="19" stopIfTrue="1" operator="equal">
      <formula>$C62</formula>
    </cfRule>
  </conditionalFormatting>
  <conditionalFormatting sqref="A53:B54 A123 A103:B103 A119 A41:B42 A106:B109 A112 A114 A117 A121 A39:B39 A51:B51 A44:B44 A46:B49 A97:B101 A63:B63 A74">
    <cfRule type="cellIs" dxfId="18" priority="20" stopIfTrue="1" operator="equal">
      <formula>0</formula>
    </cfRule>
  </conditionalFormatting>
  <conditionalFormatting sqref="C64">
    <cfRule type="cellIs" dxfId="17" priority="17" stopIfTrue="1" operator="equal">
      <formula>$C63</formula>
    </cfRule>
  </conditionalFormatting>
  <conditionalFormatting sqref="A64:B64">
    <cfRule type="cellIs" dxfId="16" priority="18" stopIfTrue="1" operator="equal">
      <formula>0</formula>
    </cfRule>
  </conditionalFormatting>
  <conditionalFormatting sqref="C65">
    <cfRule type="cellIs" dxfId="15" priority="15" stopIfTrue="1" operator="equal">
      <formula>$C64</formula>
    </cfRule>
  </conditionalFormatting>
  <conditionalFormatting sqref="A65:B65">
    <cfRule type="cellIs" dxfId="14" priority="16" stopIfTrue="1" operator="equal">
      <formula>0</formula>
    </cfRule>
  </conditionalFormatting>
  <conditionalFormatting sqref="C66">
    <cfRule type="cellIs" dxfId="13" priority="13" stopIfTrue="1" operator="equal">
      <formula>$C65</formula>
    </cfRule>
  </conditionalFormatting>
  <conditionalFormatting sqref="A66:B66">
    <cfRule type="cellIs" dxfId="12" priority="14" stopIfTrue="1" operator="equal">
      <formula>0</formula>
    </cfRule>
  </conditionalFormatting>
  <conditionalFormatting sqref="C67">
    <cfRule type="cellIs" dxfId="11" priority="11" stopIfTrue="1" operator="equal">
      <formula>$C66</formula>
    </cfRule>
  </conditionalFormatting>
  <conditionalFormatting sqref="A67:B67">
    <cfRule type="cellIs" dxfId="10" priority="12" stopIfTrue="1" operator="equal">
      <formula>0</formula>
    </cfRule>
  </conditionalFormatting>
  <conditionalFormatting sqref="C68">
    <cfRule type="cellIs" dxfId="9" priority="9" stopIfTrue="1" operator="equal">
      <formula>$C67</formula>
    </cfRule>
  </conditionalFormatting>
  <conditionalFormatting sqref="A68:B68">
    <cfRule type="cellIs" dxfId="8" priority="10" stopIfTrue="1" operator="equal">
      <formula>0</formula>
    </cfRule>
  </conditionalFormatting>
  <conditionalFormatting sqref="C69">
    <cfRule type="cellIs" dxfId="7" priority="7" stopIfTrue="1" operator="equal">
      <formula>$C68</formula>
    </cfRule>
  </conditionalFormatting>
  <conditionalFormatting sqref="A69:B69">
    <cfRule type="cellIs" dxfId="6" priority="8" stopIfTrue="1" operator="equal">
      <formula>0</formula>
    </cfRule>
  </conditionalFormatting>
  <conditionalFormatting sqref="C70">
    <cfRule type="cellIs" dxfId="5" priority="5" stopIfTrue="1" operator="equal">
      <formula>$C69</formula>
    </cfRule>
  </conditionalFormatting>
  <conditionalFormatting sqref="A70:B70">
    <cfRule type="cellIs" dxfId="4" priority="6" stopIfTrue="1" operator="equal">
      <formula>0</formula>
    </cfRule>
  </conditionalFormatting>
  <conditionalFormatting sqref="C71">
    <cfRule type="cellIs" dxfId="3" priority="3" stopIfTrue="1" operator="equal">
      <formula>$C70</formula>
    </cfRule>
  </conditionalFormatting>
  <conditionalFormatting sqref="A71:B71">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КПК0218775</vt:lpstr>
      <vt:lpstr>КПК0218775!Область_друку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2025-03-09T20:09:51Z</cp:lastPrinted>
  <dcterms:created xsi:type="dcterms:W3CDTF">2016-08-10T10:53:25Z</dcterms:created>
  <dcterms:modified xsi:type="dcterms:W3CDTF">2025-03-09T20:11:22Z</dcterms:modified>
</cp:coreProperties>
</file>